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sjukrahusverk.sharepoint.com/sites/NggjaTalgildaheilsuskipanin-Programmskrivstova/Shared Documents/05 Programmskrivstova/B Innkeypstilgongd/Verkætlanir- &amp; spor/01 submit tender material/2-2-2026 Tender files/"/>
    </mc:Choice>
  </mc:AlternateContent>
  <xr:revisionPtr revIDLastSave="1029" documentId="8_{0B77D72B-8C14-4087-88E7-01C145F85FA9}" xr6:coauthVersionLast="47" xr6:coauthVersionMax="47" xr10:uidLastSave="{10A96161-29DD-4DE8-927F-ABCF43DD4E67}"/>
  <bookViews>
    <workbookView xWindow="28680" yWindow="-120" windowWidth="29040" windowHeight="15720" activeTab="1" xr2:uid="{0C882478-B482-4721-AFAD-D25578C810DE}"/>
  </bookViews>
  <sheets>
    <sheet name="Guidance" sheetId="6" r:id="rId1"/>
    <sheet name="0. Evaluation price" sheetId="7" r:id="rId2"/>
    <sheet name="1. Initial services" sheetId="2" r:id="rId3"/>
    <sheet name="2. License cost" sheetId="9" r:id="rId4"/>
    <sheet name="3. Price for the delivery" sheetId="3" r:id="rId5"/>
    <sheet name="4. Price for ongoing services" sheetId="4" r:id="rId6"/>
    <sheet name="5. Price for payable services" sheetId="5" r:id="rId7"/>
    <sheet name="6. Integration interfaces" sheetId="8"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7" l="1"/>
  <c r="C41" i="8"/>
  <c r="D43" i="7" s="1"/>
  <c r="C14" i="3"/>
  <c r="D22" i="7" s="1"/>
  <c r="D30" i="7"/>
  <c r="D26" i="7"/>
  <c r="D18" i="7"/>
  <c r="D39" i="7"/>
  <c r="D37" i="7"/>
  <c r="D36" i="7"/>
  <c r="D35" i="7"/>
  <c r="D34" i="7"/>
  <c r="D28" i="7"/>
  <c r="D46" i="7" l="1"/>
</calcChain>
</file>

<file path=xl/sharedStrings.xml><?xml version="1.0" encoding="utf-8"?>
<sst xmlns="http://schemas.openxmlformats.org/spreadsheetml/2006/main" count="185" uniqueCount="143">
  <si>
    <t>Appendix 11A</t>
  </si>
  <si>
    <t>Supplier's prices</t>
  </si>
  <si>
    <t xml:space="preserve">Supplier's name: </t>
  </si>
  <si>
    <t>The contract period in the evaluation-based payment</t>
  </si>
  <si>
    <t>Duration</t>
  </si>
  <si>
    <t>Duration of the contract term including extensions (in years)</t>
  </si>
  <si>
    <t>Implementation period duration for evaluation (in years)</t>
  </si>
  <si>
    <t>1. Initial services</t>
  </si>
  <si>
    <r>
      <t xml:space="preserve">Evaluation-related compensation </t>
    </r>
    <r>
      <rPr>
        <sz val="10"/>
        <color theme="1"/>
        <rFont val="Arial"/>
        <family val="2"/>
      </rPr>
      <t>(one-time payment)</t>
    </r>
  </si>
  <si>
    <t>Total price for the initial clarification phase, cf. Appendix 1.</t>
  </si>
  <si>
    <t>2. License cost</t>
  </si>
  <si>
    <t>Total price for site license</t>
  </si>
  <si>
    <t>Total price for the Delivery, cf. Appendix 1.</t>
  </si>
  <si>
    <r>
      <t xml:space="preserve">Evaluation-related compensation </t>
    </r>
    <r>
      <rPr>
        <sz val="10"/>
        <color theme="1"/>
        <rFont val="Arial"/>
        <family val="2"/>
      </rPr>
      <t>(total compensation for support and maintenance during the contract period, excluding the implementation period)</t>
    </r>
  </si>
  <si>
    <t>Total price for ongoing license usage payment, support and maintenance, cf. Appendix 5.</t>
  </si>
  <si>
    <t>Total price for Hypercare, cf. Appendix 1.</t>
  </si>
  <si>
    <t>4.3 Special pool development</t>
  </si>
  <si>
    <t>Development pool</t>
  </si>
  <si>
    <t>5.1 Hourly rates for consultancy services</t>
  </si>
  <si>
    <r>
      <t>Evaluation-related compensation</t>
    </r>
    <r>
      <rPr>
        <sz val="10"/>
        <color theme="1"/>
        <rFont val="Arial"/>
        <family val="2"/>
      </rPr>
      <t xml:space="preserve"> (Based on an estimated number of hours as specified in tab 5. Compensation for Ordered Services, item 5.1)</t>
    </r>
  </si>
  <si>
    <t>Junior consultant</t>
  </si>
  <si>
    <t>Consultant</t>
  </si>
  <si>
    <t>Senior Consultant / Specialist</t>
  </si>
  <si>
    <t>Lead Consultant / Partner</t>
  </si>
  <si>
    <t>5.2 Compensation for data extraction to the Faroese National Archives</t>
  </si>
  <si>
    <r>
      <t xml:space="preserve">Evaluation-related compensation </t>
    </r>
    <r>
      <rPr>
        <sz val="10"/>
        <color theme="1"/>
        <rFont val="Arial"/>
        <family val="2"/>
      </rPr>
      <t>(Based on an estimate of purchasing data extraction twice during the contract term)</t>
    </r>
  </si>
  <si>
    <t>Purchase of data extraction to the Faroese National Archives</t>
  </si>
  <si>
    <t>Total price for integration interfaces, cf. Appendix 17</t>
  </si>
  <si>
    <t>Total evaluation-related price (DKK)</t>
  </si>
  <si>
    <r>
      <t>[</t>
    </r>
    <r>
      <rPr>
        <b/>
        <i/>
        <sz val="10"/>
        <color rgb="FF000000"/>
        <rFont val="Arial"/>
        <family val="2"/>
      </rPr>
      <t>Guidance for the Supplier:</t>
    </r>
  </si>
  <si>
    <t>The Supplier is requested to fill in the blue field below with its total payment for the initial clarification phase, cf. Appendix 1]</t>
  </si>
  <si>
    <t>Description</t>
  </si>
  <si>
    <t>Price (DKK)</t>
  </si>
  <si>
    <t>Payment interval</t>
  </si>
  <si>
    <t>One-time payment</t>
  </si>
  <si>
    <t>The Supplier is requested to fill in the blue field below with the site license price including all modules and potential shadow db for BI purposes]</t>
  </si>
  <si>
    <t>Site license cost</t>
  </si>
  <si>
    <t>[Guidance for the Supplier:</t>
  </si>
  <si>
    <t>Installation, configuration and testing of the Application</t>
  </si>
  <si>
    <t>Customizations to the standard solution</t>
  </si>
  <si>
    <t>Configuration, clinical, technical workshops, user roles and access design and setup, BI configurqtion within the solution etc.</t>
  </si>
  <si>
    <t>Preparing, loading and migration of data from COSMIC to the new solution based on plan see appendix 10</t>
  </si>
  <si>
    <t>User training</t>
  </si>
  <si>
    <t>Total price for the Delivery</t>
  </si>
  <si>
    <r>
      <rPr>
        <b/>
        <i/>
        <sz val="10"/>
        <color rgb="FF000000"/>
        <rFont val="Arial"/>
      </rPr>
      <t>Guidance for the Supplier:</t>
    </r>
    <r>
      <rPr>
        <i/>
        <sz val="10"/>
        <color rgb="FF000000"/>
        <rFont val="Arial"/>
      </rPr>
      <t xml:space="preserve"> [Table 4.1: The Supplier is requested to fill in the blue field with its price for the annual payment for the Application, including maintenance and support, cf. Appendix 5.
Table 4.2: The Supplier is requested to fill in the blue field with its price for Hypercare, cf. Appendix 1]</t>
    </r>
  </si>
  <si>
    <t xml:space="preserve">Paying interval </t>
  </si>
  <si>
    <t>Annual</t>
  </si>
  <si>
    <t>5. Price for Ordered Services</t>
  </si>
  <si>
    <r>
      <rPr>
        <b/>
        <sz val="10"/>
        <color rgb="FF000000"/>
        <rFont val="Arial"/>
        <family val="2"/>
      </rPr>
      <t>[</t>
    </r>
    <r>
      <rPr>
        <b/>
        <i/>
        <sz val="10"/>
        <color rgb="FF000000"/>
        <rFont val="Arial"/>
        <family val="2"/>
      </rPr>
      <t xml:space="preserve">Guidance for the Supplier:
</t>
    </r>
    <r>
      <rPr>
        <i/>
        <sz val="10"/>
        <color rgb="FF000000"/>
        <rFont val="Arial"/>
        <family val="2"/>
      </rPr>
      <t xml:space="preserve">
Table 5.1: The Supplier is requested to fill in the blue fields in the table with its hourly rates for consultancy services within the Agreed Working Hours, divided by the specified consultant categories, cf. Table 5.1 below.]</t>
    </r>
  </si>
  <si>
    <t>5.1 Hourly Rates for Consultancy Services</t>
  </si>
  <si>
    <t>Price (DKK) per hour within Agreed Working Hours</t>
  </si>
  <si>
    <t>Estimated number of hours during the Contract Term within Agreed Working Hours</t>
  </si>
  <si>
    <t>Senior consultant/Specialist</t>
  </si>
  <si>
    <t>Unit</t>
  </si>
  <si>
    <t>Fixed price for Data Extraction to the National Archives</t>
  </si>
  <si>
    <t>Per occurrence</t>
  </si>
  <si>
    <r>
      <rPr>
        <b/>
        <sz val="10"/>
        <color rgb="FF000000"/>
        <rFont val="Arial"/>
        <family val="2"/>
      </rPr>
      <t>[</t>
    </r>
    <r>
      <rPr>
        <b/>
        <i/>
        <sz val="10"/>
        <color rgb="FF000000"/>
        <rFont val="Arial"/>
        <family val="2"/>
      </rPr>
      <t xml:space="preserve">Guidance for the Supplier:
</t>
    </r>
    <r>
      <rPr>
        <i/>
        <sz val="10"/>
        <color rgb="FF000000"/>
        <rFont val="Arial"/>
        <family val="2"/>
      </rPr>
      <t xml:space="preserve">
The Supplier is requested to complete all blue‑shaded fields in Table 6. These fields represent the Supplier’s costs for the end‑to‑end development of the specified integration interfaces. Each cost entry must reflect the full scope of work required to deliver a complete and functioning interface. This includes, but is not limited to, the following activities:
Joint Specification and Clarification, performance expectations, development and configuration, Building the integration according to the agreed specification, Testing activities, deployment and Release
The cost  should represent a fixed  price for each interface.]</t>
    </r>
  </si>
  <si>
    <r>
      <t>Integration</t>
    </r>
    <r>
      <rPr>
        <sz val="11"/>
        <rFont val="Calibri"/>
        <family val="2"/>
      </rPr>
      <t>  </t>
    </r>
  </si>
  <si>
    <r>
      <t>Expected Standard / Method</t>
    </r>
    <r>
      <rPr>
        <sz val="11"/>
        <rFont val="Calibri"/>
        <family val="2"/>
      </rPr>
      <t>  </t>
    </r>
  </si>
  <si>
    <t>Price</t>
  </si>
  <si>
    <t>Biochemistry (BCC-Lab)  </t>
  </si>
  <si>
    <t>MedCom XML, File-based  </t>
  </si>
  <si>
    <t>BDBlood (Bloodbank system)</t>
  </si>
  <si>
    <t>Webservice</t>
  </si>
  <si>
    <t>Radiology (Sectra)  </t>
  </si>
  <si>
    <t>MedCom EDI/XML, HL7</t>
  </si>
  <si>
    <t>Microbiology (MADS)  </t>
  </si>
  <si>
    <t>MedCom XML, HL7</t>
  </si>
  <si>
    <t>Pathology (PatoWeb)  </t>
  </si>
  <si>
    <t>Active Directory (User Management)  </t>
  </si>
  <si>
    <t>LDAP/AD  </t>
  </si>
  <si>
    <t>VNA for Image Viewing (Sectra)  </t>
  </si>
  <si>
    <t>DICOM  </t>
  </si>
  <si>
    <t>MedRuc (Billing)  </t>
  </si>
  <si>
    <t>EDI (FHIR future)  </t>
  </si>
  <si>
    <t>Pharmacy System  </t>
  </si>
  <si>
    <t>Webservice  </t>
  </si>
  <si>
    <t>SMS Gateway (Føroya Tele)  </t>
  </si>
  <si>
    <t>API/WSDL  </t>
  </si>
  <si>
    <t>Tardis (Demographics via Heldin)  </t>
  </si>
  <si>
    <t>FHIR</t>
  </si>
  <si>
    <t>SOR  </t>
  </si>
  <si>
    <t>Webservice/File based  via SDN</t>
  </si>
  <si>
    <t>Medcom/FHIR via SDN  </t>
  </si>
  <si>
    <t>Medcom/FHIR  </t>
  </si>
  <si>
    <t>Vangin</t>
  </si>
  <si>
    <t>Citizen Infrastructure - General platform</t>
  </si>
  <si>
    <t>Mínboks</t>
  </si>
  <si>
    <t>Citizen Infrastructure - Messages and mail</t>
  </si>
  <si>
    <t>Viðtalur</t>
  </si>
  <si>
    <t>Citizen Infrastructure - Video via Vangin</t>
  </si>
  <si>
    <t>Samleikan</t>
  </si>
  <si>
    <t>Citizen Infrastructure - Auhentication</t>
  </si>
  <si>
    <t>Heldin</t>
  </si>
  <si>
    <t xml:space="preserve">Citizen Infrastructure -  Data Exchange Layer </t>
  </si>
  <si>
    <t>SolarWinds Orion</t>
  </si>
  <si>
    <t>Please refer to requirement 46</t>
  </si>
  <si>
    <t>Omnissa Workspace One / Microsoft Intune</t>
  </si>
  <si>
    <t>Please refer to requirement 42</t>
  </si>
  <si>
    <t>ITSM (ManageEngine Service Desk Plus)</t>
  </si>
  <si>
    <t>Please refer to requirement 50</t>
  </si>
  <si>
    <t>Jump-outs</t>
  </si>
  <si>
    <t>Pharmacy Guidance  </t>
  </si>
  <si>
    <t>Ability to open Region H’s pharmacy guidance portal for tablet information in a browser.  </t>
  </si>
  <si>
    <t>Patient Identification Printing  </t>
  </si>
  <si>
    <t>Ability to launch an internal print program for wristbands and medication labels, using patient ID and name.  </t>
  </si>
  <si>
    <t>Laboratory Orders  </t>
  </si>
  <si>
    <t>Ability to open BCC Web requisition interface in a browser for ordering laboratory tests.  </t>
  </si>
  <si>
    <t>Blood Bank (BDBlod)  </t>
  </si>
  <si>
    <t>Ability to access BDBlod system for blood product management.  </t>
  </si>
  <si>
    <t xml:space="preserve"> Cardiology &amp; Pulmonary Tests (SEMA)  </t>
  </si>
  <si>
    <t>Ability to open SEMA system to view patient EKG and spirometry results.  </t>
  </si>
  <si>
    <t>IV Medication Guidance  </t>
  </si>
  <si>
    <t>Ability to open IV guidance resources</t>
  </si>
  <si>
    <t>Pathology </t>
  </si>
  <si>
    <t>Ability to open PatoWeb for pathology results.  </t>
  </si>
  <si>
    <t>Preventive Examinations (Legacy)  </t>
  </si>
  <si>
    <t>Ability to access older preventive examination records in a browser.  </t>
  </si>
  <si>
    <t>Imaging (Sectra) </t>
  </si>
  <si>
    <t>Ability to open:  
Sectra Uniview (basic image viewer)  
Sectra IDS7 (radiology images)  
Sectra Order Management (order descriptions)  
Sectra reports and scheduling views </t>
  </si>
  <si>
    <t>Medication Information  </t>
  </si>
  <si>
    <t>Ability to open pro.medicin.dk from a medication order, passing ATC code or trade name.  </t>
  </si>
  <si>
    <t>CPR Lookup (Planned)  </t>
  </si>
  <si>
    <t>Ability to launch Fólk (national CPR lookup) for cross-border patient searches (status TBD).  </t>
  </si>
  <si>
    <t>Total price for development, test and deployment of integration interfaces</t>
  </si>
  <si>
    <t>5.2 Fixed price for Data Extraction to the National Archives</t>
  </si>
  <si>
    <t>6. Price for Integration interfaces</t>
  </si>
  <si>
    <t>Price for Hypercare, cf. Appendix 1</t>
  </si>
  <si>
    <t>Annual price for support and maintenance, cf. Appendix 5, including special development and integrations. This is a yearly recurring cost charged as a percentage of the license payment including services like support and maintenance.</t>
  </si>
  <si>
    <t>4.2 Price for Hypercare</t>
  </si>
  <si>
    <t>4.1 Price for Support and Maintenance</t>
  </si>
  <si>
    <t>4. Price for Ongoing Services</t>
  </si>
  <si>
    <t>2. Price for the Delivery</t>
  </si>
  <si>
    <t>The Supplier is requested to complete the blue fields with its price for the individual elements of the implementation, cf. Appendix 1. The activities included in the implementation phases must be taken into account; see sections 3.3.1, 3.4.1, 3.5.1, and 3.6.1 of Appendix 1. The Supplier must ensure that the pricing of the activities aligns with its responses to the requirements in Appendix 3 regarding Appendix 1, so that the activities and their associated prices reflect the Supplier’s implementation plan. This also applies if the Preparation, Go-live, and Completion phases are repeated. Total price for the Delivery will be calculated automatically.]</t>
  </si>
  <si>
    <t>2.1 Price for the Delivery/implementation</t>
  </si>
  <si>
    <r>
      <t>[</t>
    </r>
    <r>
      <rPr>
        <b/>
        <i/>
        <sz val="10"/>
        <color rgb="FF000000"/>
        <rFont val="Aptos Narrow"/>
        <scheme val="minor"/>
      </rPr>
      <t xml:space="preserve">Guidance for Supplier:
</t>
    </r>
    <r>
      <rPr>
        <i/>
        <sz val="10"/>
        <color rgb="FF000000"/>
        <rFont val="Aptos Narrow"/>
        <scheme val="minor"/>
      </rPr>
      <t>Guidance for the Supplier is indicated in italics within angle brackets like this. In addition to this general guidance, the appendix contains a number of specific guidance texts for the Supplier.
The Supplier must state its prices in this appendix.
As part of the offer, the supplier must complete the light blue cells in tabs 1–6 of this appendix.
The Supplier must insert the Supplier’s name in the light blue cell in tab 0 of this appendix.
If the Supplier does not charge a separate price for a given unit, the Supplier may indicate DKK 0 for that unit. If a unit price is not filled in, the unit in question will be deemed to be offered by the Supplier at DKK 0.
All prices must be stated in Danish kroner (DKK), including all applicable taxes and duties at the time of contract conclusion, but excluding VAT. The Supplier’s price include everything unless it is expressly stated in relation to a given service, etc., that the Supplier is entitled to additional payment.
The Supplier’s evaluation price is calculated in tab 0, Evaluation Price. This price is included in the offer evaluation. For the purpose of calculating the evaluation price, the Client has estimated a number of hours, which are included in the calculation of payable Services. The stated estimates are the Client’s best assessment for use in the offer evaluation. The actual purchase of Optional payable Services may be significantly higher or lower. The estimates do not represent a guaranteed turnover or similar in relation to the Client’s consumption of Optional Services.
The Supplier must not make changes to the appendix unless specifically indicated in the guidance for the Supplier or where otherwise marked.
Guidance for the Supplier will be deleted by the Client prior to contract signing.]  </t>
    </r>
  </si>
  <si>
    <t>1.1 Price for the initial clarification phase</t>
  </si>
  <si>
    <t>2.1 Price for the License</t>
  </si>
  <si>
    <t>3. Price for the Delivery/implementation</t>
  </si>
  <si>
    <t>3.1 Price for the Delivery</t>
  </si>
  <si>
    <t>4.1 Price for support and maintenance</t>
  </si>
  <si>
    <t>5. Price for payable Services</t>
  </si>
  <si>
    <t>6.1 Price for the Integration interfaces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</si>
</sst>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0\ &quot;kr.&quot;"/>
  </numFmts>
  <fonts count="30" x14ac:knownFonts="1">
    <font>
      <sz val="11"/>
      <color theme="1"/>
      <name val="Aptos Narrow"/>
      <family val="2"/>
      <scheme val="minor"/>
    </font>
    <font>
      <sz val="11"/>
      <color theme="1"/>
      <name val="Aptos Narrow"/>
      <family val="2"/>
      <scheme val="minor"/>
    </font>
    <font>
      <b/>
      <sz val="12"/>
      <color rgb="FF000000"/>
      <name val="Tahoma"/>
      <family val="2"/>
    </font>
    <font>
      <b/>
      <sz val="10"/>
      <color rgb="FF000000"/>
      <name val="Arial"/>
      <family val="2"/>
    </font>
    <font>
      <sz val="10"/>
      <color rgb="FF000000"/>
      <name val="Arial"/>
      <family val="2"/>
    </font>
    <font>
      <b/>
      <sz val="12"/>
      <color rgb="FF000000"/>
      <name val="Arial"/>
      <family val="2"/>
    </font>
    <font>
      <i/>
      <sz val="10"/>
      <color rgb="FF000000"/>
      <name val="Arial"/>
      <family val="2"/>
    </font>
    <font>
      <b/>
      <i/>
      <sz val="10"/>
      <color rgb="FF000000"/>
      <name val="Arial"/>
      <family val="2"/>
    </font>
    <font>
      <sz val="22"/>
      <color rgb="FF000000"/>
      <name val="Arial"/>
      <family val="2"/>
    </font>
    <font>
      <sz val="10"/>
      <color rgb="FF000000"/>
      <name val="Tahoma"/>
      <family val="2"/>
    </font>
    <font>
      <b/>
      <sz val="10"/>
      <color rgb="FF000000"/>
      <name val="Tahoma"/>
      <family val="2"/>
    </font>
    <font>
      <sz val="10"/>
      <color rgb="FFFF0000"/>
      <name val="Tahoma"/>
      <family val="2"/>
    </font>
    <font>
      <sz val="10"/>
      <name val="Tahoma"/>
      <family val="2"/>
    </font>
    <font>
      <b/>
      <sz val="14"/>
      <color theme="1"/>
      <name val="Arial"/>
      <family val="2"/>
    </font>
    <font>
      <sz val="10"/>
      <color theme="1"/>
      <name val="Arial"/>
      <family val="2"/>
    </font>
    <font>
      <sz val="10"/>
      <color theme="1"/>
      <name val="Aptos Narrow"/>
      <family val="2"/>
      <scheme val="minor"/>
    </font>
    <font>
      <b/>
      <sz val="10"/>
      <color theme="1"/>
      <name val="Aptos Narrow"/>
      <family val="2"/>
      <scheme val="minor"/>
    </font>
    <font>
      <b/>
      <sz val="10"/>
      <color rgb="FFFF0000"/>
      <name val="Aptos Narrow"/>
      <family val="2"/>
      <scheme val="minor"/>
    </font>
    <font>
      <b/>
      <sz val="12"/>
      <color theme="1"/>
      <name val="Tahoma"/>
      <family val="2"/>
    </font>
    <font>
      <b/>
      <sz val="10"/>
      <color theme="1"/>
      <name val="Arial"/>
      <family val="2"/>
    </font>
    <font>
      <b/>
      <sz val="16"/>
      <color theme="1"/>
      <name val="Aptos Narrow"/>
      <family val="2"/>
      <scheme val="minor"/>
    </font>
    <font>
      <i/>
      <sz val="10"/>
      <color rgb="FF000000"/>
      <name val="Aptos Narrow"/>
      <scheme val="minor"/>
    </font>
    <font>
      <b/>
      <i/>
      <sz val="10"/>
      <color rgb="FF000000"/>
      <name val="Aptos Narrow"/>
      <scheme val="minor"/>
    </font>
    <font>
      <b/>
      <sz val="11"/>
      <name val="Calibri"/>
      <family val="2"/>
    </font>
    <font>
      <sz val="11"/>
      <name val="Calibri"/>
      <family val="2"/>
    </font>
    <font>
      <b/>
      <sz val="11"/>
      <name val="Aptos Narrow"/>
      <family val="2"/>
      <scheme val="minor"/>
    </font>
    <font>
      <b/>
      <sz val="11"/>
      <name val="Calibri"/>
    </font>
    <font>
      <sz val="11"/>
      <name val="Calibri"/>
    </font>
    <font>
      <i/>
      <sz val="10"/>
      <color rgb="FF000000"/>
      <name val="Arial"/>
    </font>
    <font>
      <b/>
      <i/>
      <sz val="10"/>
      <color rgb="FF000000"/>
      <name val="Arial"/>
    </font>
  </fonts>
  <fills count="18">
    <fill>
      <patternFill patternType="none"/>
    </fill>
    <fill>
      <patternFill patternType="gray125"/>
    </fill>
    <fill>
      <patternFill patternType="solid">
        <fgColor rgb="FFA6A6A6"/>
        <bgColor rgb="FF000000"/>
      </patternFill>
    </fill>
    <fill>
      <patternFill patternType="solid">
        <fgColor rgb="FFD9D9D9"/>
        <bgColor rgb="FF000000"/>
      </patternFill>
    </fill>
    <fill>
      <patternFill patternType="solid">
        <fgColor rgb="FFFFFF00"/>
        <bgColor rgb="FF000000"/>
      </patternFill>
    </fill>
    <fill>
      <patternFill patternType="solid">
        <fgColor rgb="FFCFEDFA"/>
        <bgColor rgb="FF000000"/>
      </patternFill>
    </fill>
    <fill>
      <patternFill patternType="solid">
        <fgColor rgb="FFFFEDDF"/>
        <bgColor rgb="FF000000"/>
      </patternFill>
    </fill>
    <fill>
      <patternFill patternType="solid">
        <fgColor rgb="FFFFFFFF"/>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7EFC8"/>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2"/>
        <bgColor indexed="64"/>
      </patternFill>
    </fill>
  </fills>
  <borders count="37">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3">
    <xf numFmtId="0" fontId="0" fillId="0" borderId="0"/>
    <xf numFmtId="0" fontId="1" fillId="0" borderId="0"/>
    <xf numFmtId="43" fontId="1" fillId="0" borderId="0" applyFont="0" applyFill="0" applyBorder="0" applyAlignment="0" applyProtection="0"/>
  </cellStyleXfs>
  <cellXfs count="142">
    <xf numFmtId="0" fontId="0" fillId="0" borderId="0" xfId="0"/>
    <xf numFmtId="0" fontId="4" fillId="0" borderId="0" xfId="0" applyFont="1"/>
    <xf numFmtId="0" fontId="5" fillId="0" borderId="15" xfId="0" applyFont="1" applyBorder="1" applyAlignment="1">
      <alignment horizontal="left" vertical="center" wrapText="1"/>
    </xf>
    <xf numFmtId="0" fontId="5" fillId="0" borderId="0" xfId="0" applyFont="1" applyAlignment="1">
      <alignment horizontal="left" vertical="center" wrapText="1"/>
    </xf>
    <xf numFmtId="0" fontId="5" fillId="0" borderId="19" xfId="0" applyFont="1" applyBorder="1" applyAlignment="1">
      <alignment horizontal="left" vertical="center" wrapText="1"/>
    </xf>
    <xf numFmtId="0" fontId="8" fillId="0" borderId="0" xfId="0" applyFont="1"/>
    <xf numFmtId="0" fontId="8" fillId="0" borderId="15" xfId="0" applyFont="1" applyBorder="1"/>
    <xf numFmtId="0" fontId="8" fillId="0" borderId="19" xfId="0" applyFont="1" applyBorder="1"/>
    <xf numFmtId="0" fontId="5" fillId="0" borderId="15" xfId="0" applyFont="1" applyBorder="1"/>
    <xf numFmtId="0" fontId="9" fillId="0" borderId="0" xfId="0" applyFont="1"/>
    <xf numFmtId="0" fontId="3" fillId="3" borderId="17" xfId="0" applyFont="1" applyFill="1" applyBorder="1" applyAlignment="1">
      <alignment vertical="center" wrapText="1"/>
    </xf>
    <xf numFmtId="0" fontId="3"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4" fillId="0" borderId="22" xfId="0" applyFont="1" applyBorder="1" applyAlignment="1">
      <alignment horizontal="left" vertical="center" wrapText="1"/>
    </xf>
    <xf numFmtId="0" fontId="4" fillId="0" borderId="24" xfId="0" applyFont="1" applyBorder="1" applyAlignment="1">
      <alignment horizontal="center" vertical="center"/>
    </xf>
    <xf numFmtId="0" fontId="4" fillId="0" borderId="19" xfId="0" applyFont="1" applyBorder="1"/>
    <xf numFmtId="0" fontId="3" fillId="3" borderId="25" xfId="0" applyFont="1" applyFill="1" applyBorder="1" applyAlignment="1">
      <alignment vertical="center" wrapText="1"/>
    </xf>
    <xf numFmtId="0" fontId="3" fillId="3" borderId="26"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7" xfId="0" applyFont="1" applyBorder="1" applyAlignment="1">
      <alignment horizontal="center" vertical="center"/>
    </xf>
    <xf numFmtId="0" fontId="4" fillId="6" borderId="23" xfId="0" applyFont="1" applyFill="1" applyBorder="1" applyAlignment="1">
      <alignment horizontal="center" vertical="center"/>
    </xf>
    <xf numFmtId="0" fontId="4" fillId="0" borderId="15" xfId="0" applyFont="1" applyBorder="1"/>
    <xf numFmtId="0" fontId="4" fillId="7" borderId="0" xfId="0" applyFont="1" applyFill="1"/>
    <xf numFmtId="0" fontId="2" fillId="2" borderId="4" xfId="0" applyFont="1" applyFill="1" applyBorder="1" applyAlignment="1">
      <alignment vertical="center"/>
    </xf>
    <xf numFmtId="0" fontId="2" fillId="2" borderId="28" xfId="0" applyFont="1" applyFill="1" applyBorder="1" applyAlignment="1">
      <alignment vertical="center"/>
    </xf>
    <xf numFmtId="0" fontId="2" fillId="2" borderId="30" xfId="0" applyFont="1" applyFill="1" applyBorder="1" applyAlignment="1">
      <alignment vertical="center"/>
    </xf>
    <xf numFmtId="0" fontId="2" fillId="7" borderId="0" xfId="0" applyFont="1" applyFill="1" applyAlignment="1">
      <alignment vertical="center"/>
    </xf>
    <xf numFmtId="0" fontId="6" fillId="7" borderId="0" xfId="0" applyFont="1" applyFill="1" applyAlignment="1">
      <alignment vertical="top" wrapText="1"/>
    </xf>
    <xf numFmtId="0" fontId="4" fillId="0" borderId="4" xfId="0" applyFont="1" applyBorder="1"/>
    <xf numFmtId="0" fontId="4" fillId="0" borderId="28" xfId="0" applyFont="1" applyBorder="1"/>
    <xf numFmtId="0" fontId="4" fillId="0" borderId="30" xfId="0" applyFont="1" applyBorder="1"/>
    <xf numFmtId="0" fontId="2" fillId="0" borderId="15" xfId="0" applyFont="1" applyBorder="1"/>
    <xf numFmtId="0" fontId="9" fillId="0" borderId="19" xfId="0" applyFont="1" applyBorder="1"/>
    <xf numFmtId="0" fontId="10" fillId="3" borderId="25" xfId="0" applyFont="1" applyFill="1" applyBorder="1" applyAlignment="1">
      <alignment vertical="center" wrapText="1"/>
    </xf>
    <xf numFmtId="0" fontId="10" fillId="3" borderId="26"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9" fillId="0" borderId="25" xfId="0" applyFont="1" applyBorder="1" applyAlignment="1">
      <alignment horizontal="left" vertical="center" wrapText="1"/>
    </xf>
    <xf numFmtId="3" fontId="9" fillId="7" borderId="27" xfId="0" applyNumberFormat="1" applyFont="1" applyFill="1" applyBorder="1" applyAlignment="1">
      <alignment horizontal="center" vertical="center" wrapText="1"/>
    </xf>
    <xf numFmtId="3" fontId="9" fillId="7" borderId="27" xfId="0" applyNumberFormat="1" applyFont="1" applyFill="1" applyBorder="1" applyAlignment="1">
      <alignment horizontal="center" vertical="center"/>
    </xf>
    <xf numFmtId="0" fontId="10" fillId="0" borderId="0" xfId="0" applyFont="1"/>
    <xf numFmtId="0" fontId="9" fillId="7" borderId="0" xfId="0" applyFont="1" applyFill="1" applyAlignment="1">
      <alignment horizontal="right" vertical="center"/>
    </xf>
    <xf numFmtId="0" fontId="11" fillId="7" borderId="0" xfId="0" applyFont="1" applyFill="1" applyAlignment="1">
      <alignment horizontal="center" vertical="center"/>
    </xf>
    <xf numFmtId="0" fontId="2" fillId="0" borderId="25" xfId="0" applyFont="1" applyBorder="1"/>
    <xf numFmtId="0" fontId="9" fillId="0" borderId="26" xfId="0" applyFont="1" applyBorder="1"/>
    <xf numFmtId="0" fontId="4" fillId="0" borderId="27" xfId="0" applyFont="1" applyBorder="1"/>
    <xf numFmtId="0" fontId="12" fillId="0" borderId="22" xfId="0" applyFont="1" applyBorder="1" applyAlignment="1">
      <alignment horizontal="left" vertical="center" wrapText="1"/>
    </xf>
    <xf numFmtId="0" fontId="12" fillId="7" borderId="23" xfId="0" applyFont="1" applyFill="1" applyBorder="1" applyAlignment="1">
      <alignment horizontal="center" vertical="center" wrapText="1"/>
    </xf>
    <xf numFmtId="0" fontId="13" fillId="8" borderId="3" xfId="0" applyFont="1" applyFill="1" applyBorder="1"/>
    <xf numFmtId="0" fontId="15" fillId="0" borderId="0" xfId="0" applyFont="1"/>
    <xf numFmtId="0" fontId="16" fillId="9" borderId="17" xfId="1" applyFont="1" applyFill="1" applyBorder="1" applyAlignment="1">
      <alignment vertical="center"/>
    </xf>
    <xf numFmtId="0" fontId="16" fillId="9" borderId="21" xfId="1" applyFont="1" applyFill="1" applyBorder="1" applyAlignment="1">
      <alignment horizontal="center" vertical="center"/>
    </xf>
    <xf numFmtId="0" fontId="0" fillId="10" borderId="0" xfId="0" applyFill="1"/>
    <xf numFmtId="0" fontId="0" fillId="11" borderId="25" xfId="1" applyFont="1" applyFill="1" applyBorder="1" applyAlignment="1">
      <alignment horizontal="left" vertical="center" wrapText="1"/>
    </xf>
    <xf numFmtId="1" fontId="16" fillId="10" borderId="27" xfId="2" applyNumberFormat="1" applyFont="1" applyFill="1" applyBorder="1" applyAlignment="1" applyProtection="1">
      <alignment horizontal="center" vertical="center" wrapText="1"/>
    </xf>
    <xf numFmtId="0" fontId="0" fillId="11" borderId="22" xfId="1" applyFont="1" applyFill="1" applyBorder="1" applyAlignment="1">
      <alignment horizontal="left" vertical="center" wrapText="1"/>
    </xf>
    <xf numFmtId="1" fontId="16" fillId="10" borderId="24" xfId="2" applyNumberFormat="1" applyFont="1" applyFill="1" applyBorder="1" applyAlignment="1" applyProtection="1">
      <alignment horizontal="center" vertical="center" wrapText="1"/>
    </xf>
    <xf numFmtId="0" fontId="0" fillId="10" borderId="0" xfId="1" applyFont="1" applyFill="1" applyAlignment="1">
      <alignment horizontal="left" vertical="center" wrapText="1"/>
    </xf>
    <xf numFmtId="164" fontId="17" fillId="10" borderId="0" xfId="2" applyNumberFormat="1" applyFont="1" applyFill="1" applyBorder="1" applyAlignment="1" applyProtection="1">
      <alignment horizontal="center" vertical="center" wrapText="1"/>
    </xf>
    <xf numFmtId="0" fontId="19" fillId="8" borderId="3" xfId="0" applyFont="1" applyFill="1" applyBorder="1" applyAlignment="1">
      <alignment vertical="center" wrapText="1"/>
    </xf>
    <xf numFmtId="0" fontId="19" fillId="8" borderId="6" xfId="0" applyFont="1" applyFill="1" applyBorder="1" applyAlignment="1">
      <alignment horizontal="center" vertical="center" wrapText="1"/>
    </xf>
    <xf numFmtId="0" fontId="14" fillId="0" borderId="3" xfId="0" applyFont="1" applyBorder="1" applyAlignment="1">
      <alignment horizontal="left" vertical="center" wrapText="1"/>
    </xf>
    <xf numFmtId="0" fontId="14" fillId="10" borderId="6" xfId="0" applyFont="1" applyFill="1" applyBorder="1" applyAlignment="1">
      <alignment vertical="center" wrapText="1"/>
    </xf>
    <xf numFmtId="0" fontId="14" fillId="0" borderId="8" xfId="0" applyFont="1" applyBorder="1" applyAlignment="1">
      <alignment horizontal="left" vertical="center" wrapText="1"/>
    </xf>
    <xf numFmtId="0" fontId="14" fillId="0" borderId="10" xfId="0" applyFont="1" applyBorder="1" applyAlignment="1">
      <alignment horizontal="left" vertical="center" wrapText="1"/>
    </xf>
    <xf numFmtId="0" fontId="14" fillId="0" borderId="12" xfId="0" applyFont="1" applyBorder="1" applyAlignment="1">
      <alignment horizontal="left" vertical="center" wrapText="1"/>
    </xf>
    <xf numFmtId="0" fontId="19" fillId="8" borderId="4" xfId="0" applyFont="1" applyFill="1" applyBorder="1" applyAlignment="1">
      <alignment vertical="center" wrapText="1"/>
    </xf>
    <xf numFmtId="0" fontId="19" fillId="8" borderId="7" xfId="0" applyFont="1" applyFill="1" applyBorder="1" applyAlignment="1">
      <alignment horizontal="center" vertical="center" wrapText="1"/>
    </xf>
    <xf numFmtId="0" fontId="14" fillId="0" borderId="6" xfId="0" applyFont="1" applyBorder="1" applyAlignment="1">
      <alignment horizontal="left" vertical="center" wrapText="1"/>
    </xf>
    <xf numFmtId="0" fontId="14" fillId="0" borderId="0" xfId="0" applyFont="1" applyAlignment="1">
      <alignment horizontal="left" vertical="center" wrapText="1"/>
    </xf>
    <xf numFmtId="165" fontId="15" fillId="10" borderId="0" xfId="2" applyNumberFormat="1" applyFont="1" applyFill="1" applyBorder="1" applyAlignment="1" applyProtection="1">
      <alignment horizontal="center" vertical="center"/>
    </xf>
    <xf numFmtId="0" fontId="19" fillId="8" borderId="6" xfId="0" applyFont="1" applyFill="1" applyBorder="1" applyAlignment="1">
      <alignment vertical="center" wrapText="1"/>
    </xf>
    <xf numFmtId="2" fontId="0" fillId="0" borderId="0" xfId="0" applyNumberFormat="1"/>
    <xf numFmtId="0" fontId="20" fillId="0" borderId="0" xfId="0" applyFont="1"/>
    <xf numFmtId="0" fontId="4" fillId="0" borderId="31" xfId="0" applyFont="1" applyBorder="1" applyAlignment="1">
      <alignment vertical="center" wrapText="1"/>
    </xf>
    <xf numFmtId="0" fontId="4" fillId="0" borderId="36" xfId="0" applyFont="1" applyBorder="1" applyAlignment="1">
      <alignment horizontal="center" vertical="center"/>
    </xf>
    <xf numFmtId="0" fontId="3" fillId="3" borderId="32" xfId="0" applyFont="1" applyFill="1" applyBorder="1" applyAlignment="1">
      <alignment vertical="center" wrapText="1"/>
    </xf>
    <xf numFmtId="0" fontId="3" fillId="3" borderId="33" xfId="0" applyFont="1" applyFill="1" applyBorder="1" applyAlignment="1">
      <alignment horizontal="center" vertical="center" wrapText="1"/>
    </xf>
    <xf numFmtId="0" fontId="3" fillId="3" borderId="34" xfId="0" applyFont="1" applyFill="1" applyBorder="1" applyAlignment="1">
      <alignment horizontal="center" vertical="center" wrapText="1"/>
    </xf>
    <xf numFmtId="165" fontId="16" fillId="15" borderId="6" xfId="0" applyNumberFormat="1" applyFont="1" applyFill="1" applyBorder="1" applyAlignment="1">
      <alignment horizontal="center" vertical="center"/>
    </xf>
    <xf numFmtId="165" fontId="15" fillId="15" borderId="16" xfId="2" applyNumberFormat="1" applyFont="1" applyFill="1" applyBorder="1" applyAlignment="1" applyProtection="1">
      <alignment horizontal="center" vertical="center"/>
    </xf>
    <xf numFmtId="165" fontId="15" fillId="15" borderId="9" xfId="2" applyNumberFormat="1" applyFont="1" applyFill="1" applyBorder="1" applyAlignment="1" applyProtection="1">
      <alignment horizontal="center" vertical="center"/>
    </xf>
    <xf numFmtId="165" fontId="15" fillId="15" borderId="11" xfId="2" applyNumberFormat="1" applyFont="1" applyFill="1" applyBorder="1" applyAlignment="1" applyProtection="1">
      <alignment horizontal="center" vertical="center"/>
    </xf>
    <xf numFmtId="165" fontId="15" fillId="15" borderId="13" xfId="2" applyNumberFormat="1" applyFont="1" applyFill="1" applyBorder="1" applyAlignment="1" applyProtection="1">
      <alignment horizontal="center" vertical="center"/>
    </xf>
    <xf numFmtId="165" fontId="14" fillId="15" borderId="6" xfId="0" applyNumberFormat="1" applyFont="1" applyFill="1" applyBorder="1" applyAlignment="1">
      <alignment horizontal="center" vertical="center" wrapText="1"/>
    </xf>
    <xf numFmtId="165" fontId="14" fillId="15" borderId="6" xfId="0" applyNumberFormat="1" applyFont="1" applyFill="1" applyBorder="1" applyAlignment="1">
      <alignment horizontal="center" vertical="center"/>
    </xf>
    <xf numFmtId="0" fontId="14" fillId="16" borderId="6" xfId="0" applyFont="1" applyFill="1" applyBorder="1" applyProtection="1">
      <protection locked="0"/>
    </xf>
    <xf numFmtId="0" fontId="21" fillId="14" borderId="26" xfId="0" applyFont="1" applyFill="1" applyBorder="1" applyAlignment="1">
      <alignment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6" fillId="4" borderId="15" xfId="0" applyFont="1" applyFill="1" applyBorder="1" applyAlignment="1">
      <alignment horizontal="left" vertical="top" wrapText="1"/>
    </xf>
    <xf numFmtId="0" fontId="6" fillId="4" borderId="0" xfId="0" applyFont="1" applyFill="1" applyAlignment="1">
      <alignment horizontal="left" vertical="top" wrapText="1"/>
    </xf>
    <xf numFmtId="0" fontId="0" fillId="0" borderId="0" xfId="0" applyAlignment="1">
      <alignment vertical="top"/>
    </xf>
    <xf numFmtId="0" fontId="24" fillId="0" borderId="0" xfId="0" applyFont="1" applyAlignment="1">
      <alignment horizontal="left" vertical="top" wrapText="1"/>
    </xf>
    <xf numFmtId="0" fontId="0" fillId="0" borderId="26" xfId="0" applyBorder="1" applyAlignment="1">
      <alignment vertical="top" wrapText="1"/>
    </xf>
    <xf numFmtId="0" fontId="0" fillId="0" borderId="26" xfId="0" applyBorder="1" applyAlignment="1">
      <alignment vertical="top"/>
    </xf>
    <xf numFmtId="0" fontId="27" fillId="0" borderId="0" xfId="0" applyFont="1" applyAlignment="1">
      <alignment horizontal="left" vertical="top" wrapText="1"/>
    </xf>
    <xf numFmtId="0" fontId="24" fillId="0" borderId="26" xfId="0" applyFont="1" applyBorder="1" applyAlignment="1">
      <alignment horizontal="left" vertical="top" wrapText="1"/>
    </xf>
    <xf numFmtId="0" fontId="27" fillId="0" borderId="26" xfId="0" applyFont="1" applyBorder="1" applyAlignment="1">
      <alignment horizontal="left" vertical="top" wrapText="1"/>
    </xf>
    <xf numFmtId="0" fontId="23" fillId="17" borderId="17" xfId="0" applyFont="1" applyFill="1" applyBorder="1" applyAlignment="1">
      <alignment horizontal="left" vertical="top" wrapText="1"/>
    </xf>
    <xf numFmtId="0" fontId="23" fillId="17" borderId="20" xfId="0" applyFont="1" applyFill="1" applyBorder="1" applyAlignment="1">
      <alignment horizontal="left" vertical="top" wrapText="1"/>
    </xf>
    <xf numFmtId="0" fontId="23" fillId="17" borderId="21" xfId="0" applyFont="1" applyFill="1" applyBorder="1" applyAlignment="1">
      <alignment horizontal="left" vertical="top" wrapText="1"/>
    </xf>
    <xf numFmtId="0" fontId="24" fillId="0" borderId="25" xfId="0" applyFont="1" applyBorder="1" applyAlignment="1">
      <alignment horizontal="left" vertical="top" wrapText="1"/>
    </xf>
    <xf numFmtId="0" fontId="27" fillId="0" borderId="25" xfId="0" applyFont="1" applyBorder="1" applyAlignment="1">
      <alignment horizontal="left" vertical="top" wrapText="1"/>
    </xf>
    <xf numFmtId="0" fontId="27" fillId="0" borderId="22" xfId="0" applyFont="1" applyBorder="1" applyAlignment="1">
      <alignment horizontal="left" vertical="top" wrapText="1"/>
    </xf>
    <xf numFmtId="0" fontId="27" fillId="0" borderId="23" xfId="0" applyFont="1" applyBorder="1" applyAlignment="1">
      <alignment horizontal="left" vertical="top" wrapText="1"/>
    </xf>
    <xf numFmtId="0" fontId="25" fillId="17" borderId="17" xfId="0" applyFont="1" applyFill="1" applyBorder="1" applyAlignment="1">
      <alignment vertical="top" wrapText="1"/>
    </xf>
    <xf numFmtId="0" fontId="26" fillId="17" borderId="20" xfId="0" applyFont="1" applyFill="1" applyBorder="1" applyAlignment="1">
      <alignment horizontal="left" vertical="top" wrapText="1"/>
    </xf>
    <xf numFmtId="0" fontId="0" fillId="0" borderId="25" xfId="0" applyBorder="1" applyAlignment="1">
      <alignment vertical="top" wrapText="1"/>
    </xf>
    <xf numFmtId="0" fontId="0" fillId="0" borderId="25" xfId="0" applyBorder="1" applyAlignment="1">
      <alignment vertical="top"/>
    </xf>
    <xf numFmtId="0" fontId="4" fillId="6" borderId="24" xfId="0" applyFont="1" applyFill="1" applyBorder="1" applyAlignment="1">
      <alignment horizontal="center" vertical="center"/>
    </xf>
    <xf numFmtId="0" fontId="4" fillId="5" borderId="23" xfId="0" applyFont="1" applyFill="1" applyBorder="1" applyAlignment="1" applyProtection="1">
      <alignment horizontal="center" vertical="center"/>
      <protection locked="0"/>
    </xf>
    <xf numFmtId="0" fontId="4" fillId="5" borderId="26" xfId="0" applyFont="1" applyFill="1" applyBorder="1" applyAlignment="1" applyProtection="1">
      <alignment horizontal="center" vertical="center"/>
      <protection locked="0"/>
    </xf>
    <xf numFmtId="0" fontId="4" fillId="5" borderId="35" xfId="0" applyFont="1" applyFill="1" applyBorder="1" applyAlignment="1" applyProtection="1">
      <alignment horizontal="center" vertical="center"/>
      <protection locked="0"/>
    </xf>
    <xf numFmtId="0" fontId="9" fillId="5" borderId="26"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wrapText="1"/>
      <protection locked="0"/>
    </xf>
    <xf numFmtId="0" fontId="9" fillId="5" borderId="27"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protection locked="0"/>
    </xf>
    <xf numFmtId="0" fontId="18" fillId="12" borderId="1" xfId="0" applyFont="1" applyFill="1" applyBorder="1" applyAlignment="1">
      <alignment horizontal="left" vertical="center" wrapText="1"/>
    </xf>
    <xf numFmtId="0" fontId="18" fillId="12" borderId="14" xfId="0" applyFont="1" applyFill="1" applyBorder="1" applyAlignment="1">
      <alignment horizontal="left" vertical="center" wrapText="1"/>
    </xf>
    <xf numFmtId="0" fontId="18" fillId="12" borderId="1" xfId="0" applyFont="1" applyFill="1" applyBorder="1" applyAlignment="1">
      <alignment horizontal="left" vertical="center"/>
    </xf>
    <xf numFmtId="0" fontId="18" fillId="12" borderId="14" xfId="0" applyFont="1" applyFill="1" applyBorder="1" applyAlignment="1">
      <alignment horizontal="left" vertical="center"/>
    </xf>
    <xf numFmtId="0" fontId="18" fillId="13" borderId="1" xfId="0" applyFont="1" applyFill="1" applyBorder="1" applyAlignment="1">
      <alignment horizontal="left" vertical="center" wrapText="1"/>
    </xf>
    <xf numFmtId="0" fontId="18" fillId="13" borderId="14" xfId="0" applyFont="1" applyFill="1" applyBorder="1" applyAlignment="1">
      <alignment horizontal="left" vertical="center" wrapText="1"/>
    </xf>
    <xf numFmtId="0" fontId="4" fillId="0" borderId="0" xfId="0" applyFont="1"/>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4" fillId="0" borderId="19" xfId="0" applyFont="1" applyBorder="1"/>
    <xf numFmtId="0" fontId="6" fillId="4" borderId="15" xfId="0" applyFont="1" applyFill="1" applyBorder="1" applyAlignment="1">
      <alignment horizontal="left" vertical="top" wrapText="1"/>
    </xf>
    <xf numFmtId="0" fontId="6" fillId="4" borderId="0" xfId="0" applyFont="1" applyFill="1" applyAlignment="1">
      <alignment horizontal="left" vertical="top" wrapText="1"/>
    </xf>
    <xf numFmtId="0" fontId="28" fillId="4" borderId="15" xfId="0" applyFont="1" applyFill="1" applyBorder="1" applyAlignment="1">
      <alignment horizontal="left" vertical="top" wrapText="1"/>
    </xf>
    <xf numFmtId="0" fontId="28" fillId="4" borderId="0" xfId="0" applyFont="1" applyFill="1" applyAlignment="1">
      <alignment horizontal="left" vertical="top" wrapText="1"/>
    </xf>
    <xf numFmtId="0" fontId="5" fillId="0" borderId="5" xfId="0" applyFont="1" applyBorder="1" applyAlignment="1">
      <alignment horizontal="left" vertical="center" wrapText="1"/>
    </xf>
    <xf numFmtId="0" fontId="5" fillId="0" borderId="29" xfId="0" applyFont="1" applyBorder="1" applyAlignment="1">
      <alignment horizontal="left" vertical="center" wrapText="1"/>
    </xf>
    <xf numFmtId="0" fontId="5" fillId="10" borderId="0" xfId="0" applyFont="1" applyFill="1" applyAlignment="1">
      <alignment horizontal="left" wrapText="1"/>
    </xf>
    <xf numFmtId="0" fontId="28" fillId="4" borderId="4" xfId="0" applyFont="1" applyFill="1" applyBorder="1" applyAlignment="1">
      <alignment horizontal="left" vertical="top" wrapText="1"/>
    </xf>
    <xf numFmtId="0" fontId="6" fillId="4" borderId="28" xfId="0" applyFont="1" applyFill="1" applyBorder="1" applyAlignment="1">
      <alignment horizontal="left" vertical="top" wrapText="1"/>
    </xf>
    <xf numFmtId="0" fontId="6" fillId="4" borderId="4" xfId="0" applyFont="1" applyFill="1" applyBorder="1" applyAlignment="1">
      <alignment horizontal="left" vertical="top"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cellXfs>
  <cellStyles count="3">
    <cellStyle name="Komma 2" xfId="2" xr:uid="{E57ADA47-C290-4AD5-A107-0289105388CC}"/>
    <cellStyle name="Normal" xfId="0" builtinId="0"/>
    <cellStyle name="Normal 2" xfId="1" xr:uid="{07AB5E2E-235F-4D29-A66F-665280C485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77FED-9048-4F99-BE14-6A174F4FD8A7}">
  <dimension ref="B2:B4"/>
  <sheetViews>
    <sheetView workbookViewId="0">
      <selection activeCell="B4" sqref="B4"/>
    </sheetView>
  </sheetViews>
  <sheetFormatPr defaultRowHeight="14.4" x14ac:dyDescent="0.3"/>
  <cols>
    <col min="2" max="2" width="83.44140625" customWidth="1"/>
  </cols>
  <sheetData>
    <row r="2" spans="2:2" ht="21" x14ac:dyDescent="0.4">
      <c r="B2" s="73" t="s">
        <v>0</v>
      </c>
    </row>
    <row r="3" spans="2:2" ht="21" x14ac:dyDescent="0.4">
      <c r="B3" s="73" t="s">
        <v>1</v>
      </c>
    </row>
    <row r="4" spans="2:2" ht="327.75" customHeight="1" x14ac:dyDescent="0.3">
      <c r="B4" s="87" t="s">
        <v>135</v>
      </c>
    </row>
  </sheetData>
  <sheetProtection algorithmName="SHA-512" hashValue="UHj7f+2M1B3a/rdz8TsNlmpx+K6KE8WX9F2JAHto2Nw9C39Q7+xJ2LoQ8s0jQFFwoyhxOXlafN8fbJzSkcb3Pg==" saltValue="PHMnb91507h6dsdJWYyIDunN+foJuOpN" spinCount="125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5670F-A8A2-46D1-BEB6-1527D5B94D18}">
  <dimension ref="C3:H51"/>
  <sheetViews>
    <sheetView tabSelected="1" topLeftCell="A32" zoomScale="90" zoomScaleNormal="90" workbookViewId="0">
      <selection activeCell="D4" sqref="D4"/>
    </sheetView>
  </sheetViews>
  <sheetFormatPr defaultRowHeight="14.4" x14ac:dyDescent="0.3"/>
  <cols>
    <col min="2" max="2" width="7" customWidth="1"/>
    <col min="3" max="3" width="62.44140625" customWidth="1"/>
    <col min="4" max="4" width="57.5546875" customWidth="1"/>
    <col min="5" max="5" width="9.5546875" customWidth="1"/>
  </cols>
  <sheetData>
    <row r="3" spans="3:8" ht="15" thickBot="1" x14ac:dyDescent="0.35"/>
    <row r="4" spans="3:8" ht="26.25" customHeight="1" thickBot="1" x14ac:dyDescent="0.35">
      <c r="C4" s="48" t="s">
        <v>2</v>
      </c>
      <c r="D4" s="86"/>
    </row>
    <row r="6" spans="3:8" ht="15" thickBot="1" x14ac:dyDescent="0.35">
      <c r="E6" s="49"/>
    </row>
    <row r="7" spans="3:8" ht="20.25" customHeight="1" x14ac:dyDescent="0.3">
      <c r="C7" s="50" t="s">
        <v>3</v>
      </c>
      <c r="D7" s="51" t="s">
        <v>4</v>
      </c>
      <c r="E7" s="49"/>
      <c r="F7" s="52"/>
      <c r="G7" s="52"/>
      <c r="H7" s="52"/>
    </row>
    <row r="8" spans="3:8" x14ac:dyDescent="0.3">
      <c r="C8" s="53" t="s">
        <v>5</v>
      </c>
      <c r="D8" s="54">
        <v>10</v>
      </c>
    </row>
    <row r="9" spans="3:8" ht="15" thickBot="1" x14ac:dyDescent="0.35">
      <c r="C9" s="55" t="s">
        <v>6</v>
      </c>
      <c r="D9" s="56">
        <v>3</v>
      </c>
    </row>
    <row r="10" spans="3:8" ht="15" customHeight="1" x14ac:dyDescent="0.3">
      <c r="C10" s="57"/>
      <c r="D10" s="58"/>
    </row>
    <row r="11" spans="3:8" ht="15" thickBot="1" x14ac:dyDescent="0.35"/>
    <row r="12" spans="3:8" ht="40.35" customHeight="1" thickBot="1" x14ac:dyDescent="0.35">
      <c r="C12" s="119" t="s">
        <v>7</v>
      </c>
      <c r="D12" s="120"/>
    </row>
    <row r="13" spans="3:8" ht="40.35" customHeight="1" thickBot="1" x14ac:dyDescent="0.35">
      <c r="C13" s="59" t="s">
        <v>136</v>
      </c>
      <c r="D13" s="60" t="s">
        <v>8</v>
      </c>
    </row>
    <row r="14" spans="3:8" ht="40.35" customHeight="1" thickBot="1" x14ac:dyDescent="0.35">
      <c r="C14" s="61" t="s">
        <v>9</v>
      </c>
      <c r="D14" s="85">
        <f>'1. Initial services'!C9</f>
        <v>0</v>
      </c>
    </row>
    <row r="15" spans="3:8" ht="14.55" customHeight="1" thickBot="1" x14ac:dyDescent="0.35">
      <c r="C15" s="69"/>
      <c r="D15" s="69"/>
    </row>
    <row r="16" spans="3:8" ht="40.35" customHeight="1" thickBot="1" x14ac:dyDescent="0.35">
      <c r="C16" s="119" t="s">
        <v>10</v>
      </c>
      <c r="D16" s="120"/>
    </row>
    <row r="17" spans="3:4" ht="40.35" customHeight="1" thickBot="1" x14ac:dyDescent="0.35">
      <c r="C17" s="59" t="s">
        <v>137</v>
      </c>
      <c r="D17" s="60" t="s">
        <v>8</v>
      </c>
    </row>
    <row r="18" spans="3:4" ht="40.35" customHeight="1" thickBot="1" x14ac:dyDescent="0.35">
      <c r="C18" s="61" t="s">
        <v>11</v>
      </c>
      <c r="D18" s="85">
        <f>'2. License cost'!C8</f>
        <v>0</v>
      </c>
    </row>
    <row r="19" spans="3:4" ht="12" customHeight="1" thickBot="1" x14ac:dyDescent="0.35"/>
    <row r="20" spans="3:4" ht="40.35" customHeight="1" thickBot="1" x14ac:dyDescent="0.35">
      <c r="C20" s="119" t="s">
        <v>138</v>
      </c>
      <c r="D20" s="120"/>
    </row>
    <row r="21" spans="3:4" ht="40.35" customHeight="1" thickBot="1" x14ac:dyDescent="0.35">
      <c r="C21" s="59" t="s">
        <v>139</v>
      </c>
      <c r="D21" s="60" t="s">
        <v>8</v>
      </c>
    </row>
    <row r="22" spans="3:4" ht="40.35" customHeight="1" thickBot="1" x14ac:dyDescent="0.35">
      <c r="C22" s="61" t="s">
        <v>12</v>
      </c>
      <c r="D22" s="85">
        <f>'3. Price for the delivery'!C14</f>
        <v>0</v>
      </c>
    </row>
    <row r="23" spans="3:4" ht="12" customHeight="1" thickBot="1" x14ac:dyDescent="0.35"/>
    <row r="24" spans="3:4" ht="40.35" customHeight="1" thickBot="1" x14ac:dyDescent="0.35">
      <c r="C24" s="121" t="s">
        <v>131</v>
      </c>
      <c r="D24" s="122"/>
    </row>
    <row r="25" spans="3:4" ht="40.35" customHeight="1" thickBot="1" x14ac:dyDescent="0.35">
      <c r="C25" s="59" t="s">
        <v>140</v>
      </c>
      <c r="D25" s="60" t="s">
        <v>13</v>
      </c>
    </row>
    <row r="26" spans="3:4" ht="51" customHeight="1" thickBot="1" x14ac:dyDescent="0.35">
      <c r="C26" s="62" t="s">
        <v>14</v>
      </c>
      <c r="D26" s="84">
        <f>'4. Price for ongoing services'!C9*(D8-D9)</f>
        <v>0</v>
      </c>
    </row>
    <row r="27" spans="3:4" ht="40.35" customHeight="1" thickBot="1" x14ac:dyDescent="0.35">
      <c r="C27" s="59" t="s">
        <v>129</v>
      </c>
      <c r="D27" s="60" t="s">
        <v>8</v>
      </c>
    </row>
    <row r="28" spans="3:4" ht="40.35" customHeight="1" x14ac:dyDescent="0.3">
      <c r="C28" s="62" t="s">
        <v>15</v>
      </c>
      <c r="D28" s="84">
        <f>'4. Price for ongoing services'!C13</f>
        <v>0</v>
      </c>
    </row>
    <row r="29" spans="3:4" ht="40.35" customHeight="1" thickBot="1" x14ac:dyDescent="0.35">
      <c r="C29" s="59" t="s">
        <v>16</v>
      </c>
      <c r="D29" s="60" t="s">
        <v>8</v>
      </c>
    </row>
    <row r="30" spans="3:4" ht="40.35" customHeight="1" thickBot="1" x14ac:dyDescent="0.35">
      <c r="C30" s="62" t="s">
        <v>17</v>
      </c>
      <c r="D30" s="84">
        <f>3000000*(D8-D9)</f>
        <v>21000000</v>
      </c>
    </row>
    <row r="31" spans="3:4" ht="14.1" customHeight="1" thickBot="1" x14ac:dyDescent="0.35"/>
    <row r="32" spans="3:4" ht="40.35" customHeight="1" thickBot="1" x14ac:dyDescent="0.35">
      <c r="C32" s="121" t="s">
        <v>141</v>
      </c>
      <c r="D32" s="122"/>
    </row>
    <row r="33" spans="3:4" ht="57.75" customHeight="1" thickBot="1" x14ac:dyDescent="0.35">
      <c r="C33" s="59" t="s">
        <v>18</v>
      </c>
      <c r="D33" s="60" t="s">
        <v>19</v>
      </c>
    </row>
    <row r="34" spans="3:4" ht="40.35" customHeight="1" x14ac:dyDescent="0.3">
      <c r="C34" s="63" t="s">
        <v>20</v>
      </c>
      <c r="D34" s="81">
        <f>'5. Price for payable services'!C9*'5. Price for payable services'!D9</f>
        <v>0</v>
      </c>
    </row>
    <row r="35" spans="3:4" ht="40.35" customHeight="1" x14ac:dyDescent="0.3">
      <c r="C35" s="64" t="s">
        <v>21</v>
      </c>
      <c r="D35" s="82">
        <f>'5. Price for payable services'!C10*'5. Price for payable services'!D10</f>
        <v>0</v>
      </c>
    </row>
    <row r="36" spans="3:4" ht="40.35" customHeight="1" x14ac:dyDescent="0.3">
      <c r="C36" s="64" t="s">
        <v>22</v>
      </c>
      <c r="D36" s="82">
        <f>'5. Price for payable services'!C11*'5. Price for payable services'!D11</f>
        <v>0</v>
      </c>
    </row>
    <row r="37" spans="3:4" ht="40.35" customHeight="1" thickBot="1" x14ac:dyDescent="0.35">
      <c r="C37" s="65" t="s">
        <v>23</v>
      </c>
      <c r="D37" s="83">
        <f>'5. Price for payable services'!C12*'5. Price for payable services'!D12</f>
        <v>0</v>
      </c>
    </row>
    <row r="38" spans="3:4" ht="40.35" customHeight="1" x14ac:dyDescent="0.3">
      <c r="C38" s="66" t="s">
        <v>24</v>
      </c>
      <c r="D38" s="67" t="s">
        <v>25</v>
      </c>
    </row>
    <row r="39" spans="3:4" ht="40.35" customHeight="1" thickBot="1" x14ac:dyDescent="0.35">
      <c r="C39" s="68" t="s">
        <v>26</v>
      </c>
      <c r="D39" s="80">
        <f>'5. Price for payable services'!D16*2</f>
        <v>0</v>
      </c>
    </row>
    <row r="40" spans="3:4" ht="12" customHeight="1" thickBot="1" x14ac:dyDescent="0.35">
      <c r="C40" s="69"/>
      <c r="D40" s="69"/>
    </row>
    <row r="41" spans="3:4" ht="40.35" customHeight="1" thickBot="1" x14ac:dyDescent="0.35">
      <c r="C41" s="119" t="s">
        <v>126</v>
      </c>
      <c r="D41" s="120"/>
    </row>
    <row r="42" spans="3:4" ht="40.35" customHeight="1" thickBot="1" x14ac:dyDescent="0.35">
      <c r="C42" s="59" t="s">
        <v>142</v>
      </c>
      <c r="D42" s="60" t="s">
        <v>8</v>
      </c>
    </row>
    <row r="43" spans="3:4" ht="40.35" customHeight="1" thickBot="1" x14ac:dyDescent="0.35">
      <c r="C43" s="61" t="s">
        <v>27</v>
      </c>
      <c r="D43" s="85">
        <f>'6. Integration interfaces'!C41</f>
        <v>0</v>
      </c>
    </row>
    <row r="44" spans="3:4" ht="11.55" customHeight="1" thickBot="1" x14ac:dyDescent="0.35">
      <c r="C44" s="69"/>
      <c r="D44" s="70"/>
    </row>
    <row r="45" spans="3:4" ht="40.35" customHeight="1" thickBot="1" x14ac:dyDescent="0.35">
      <c r="C45" s="123" t="s">
        <v>28</v>
      </c>
      <c r="D45" s="124"/>
    </row>
    <row r="46" spans="3:4" ht="40.35" customHeight="1" thickBot="1" x14ac:dyDescent="0.35">
      <c r="C46" s="71" t="s">
        <v>28</v>
      </c>
      <c r="D46" s="79">
        <f>D14+D18+D22+D26+D28+D34+D35+D36+D37+D43+D39</f>
        <v>0</v>
      </c>
    </row>
    <row r="47" spans="3:4" x14ac:dyDescent="0.3">
      <c r="D47" s="72"/>
    </row>
    <row r="48" spans="3:4" x14ac:dyDescent="0.3">
      <c r="D48" s="72"/>
    </row>
    <row r="49" spans="4:4" x14ac:dyDescent="0.3">
      <c r="D49" s="72"/>
    </row>
    <row r="50" spans="4:4" x14ac:dyDescent="0.3">
      <c r="D50" s="72"/>
    </row>
    <row r="51" spans="4:4" x14ac:dyDescent="0.3">
      <c r="D51" s="72"/>
    </row>
  </sheetData>
  <sheetProtection sheet="1" objects="1" scenarios="1"/>
  <mergeCells count="7">
    <mergeCell ref="C12:D12"/>
    <mergeCell ref="C20:D20"/>
    <mergeCell ref="C24:D24"/>
    <mergeCell ref="C32:D32"/>
    <mergeCell ref="C45:D45"/>
    <mergeCell ref="C16:D16"/>
    <mergeCell ref="C41:D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F406B-192F-4AAF-8083-036F5C12F4C7}">
  <dimension ref="A1:G16"/>
  <sheetViews>
    <sheetView topLeftCell="B1" workbookViewId="0">
      <selection activeCell="D9" sqref="D9"/>
    </sheetView>
  </sheetViews>
  <sheetFormatPr defaultRowHeight="14.4" x14ac:dyDescent="0.3"/>
  <cols>
    <col min="2" max="2" width="28.5546875" customWidth="1"/>
    <col min="3" max="3" width="27.5546875" customWidth="1"/>
    <col min="4" max="4" width="27.44140625" customWidth="1"/>
  </cols>
  <sheetData>
    <row r="1" spans="1:7" x14ac:dyDescent="0.3">
      <c r="A1" s="1"/>
      <c r="B1" s="1"/>
      <c r="C1" s="1"/>
      <c r="D1" s="1"/>
      <c r="E1" s="1"/>
      <c r="F1" s="1"/>
      <c r="G1" s="1"/>
    </row>
    <row r="2" spans="1:7" ht="15" thickBot="1" x14ac:dyDescent="0.35">
      <c r="A2" s="1"/>
      <c r="B2" s="1"/>
      <c r="C2" s="1"/>
      <c r="D2" s="1"/>
      <c r="E2" s="1"/>
      <c r="F2" s="1"/>
      <c r="G2" s="1"/>
    </row>
    <row r="3" spans="1:7" ht="15.6" customHeight="1" x14ac:dyDescent="0.3">
      <c r="A3" s="1"/>
      <c r="B3" s="126" t="s">
        <v>7</v>
      </c>
      <c r="C3" s="127"/>
      <c r="D3" s="128"/>
      <c r="E3" s="1"/>
      <c r="F3" s="1"/>
      <c r="G3" s="1"/>
    </row>
    <row r="4" spans="1:7" ht="15.6" x14ac:dyDescent="0.3">
      <c r="A4" s="1"/>
      <c r="B4" s="2"/>
      <c r="C4" s="3"/>
      <c r="D4" s="4"/>
      <c r="E4" s="1"/>
      <c r="F4" s="1"/>
      <c r="G4" s="1"/>
    </row>
    <row r="5" spans="1:7" x14ac:dyDescent="0.3">
      <c r="A5" s="129"/>
      <c r="B5" s="130" t="s">
        <v>29</v>
      </c>
      <c r="C5" s="131"/>
      <c r="D5" s="131"/>
      <c r="E5" s="125"/>
      <c r="F5" s="125"/>
      <c r="G5" s="125"/>
    </row>
    <row r="6" spans="1:7" ht="78" customHeight="1" x14ac:dyDescent="0.3">
      <c r="A6" s="129"/>
      <c r="B6" s="130" t="s">
        <v>30</v>
      </c>
      <c r="C6" s="131"/>
      <c r="D6" s="131"/>
      <c r="E6" s="125"/>
      <c r="F6" s="125"/>
      <c r="G6" s="125"/>
    </row>
    <row r="7" spans="1:7" ht="28.2" thickBot="1" x14ac:dyDescent="0.5">
      <c r="A7" s="1"/>
      <c r="B7" s="8" t="s">
        <v>136</v>
      </c>
      <c r="C7" s="5"/>
      <c r="D7" s="7"/>
      <c r="E7" s="1"/>
      <c r="F7" s="9"/>
      <c r="G7" s="9"/>
    </row>
    <row r="8" spans="1:7" x14ac:dyDescent="0.3">
      <c r="A8" s="1"/>
      <c r="B8" s="10" t="s">
        <v>31</v>
      </c>
      <c r="C8" s="11" t="s">
        <v>32</v>
      </c>
      <c r="D8" s="12" t="s">
        <v>33</v>
      </c>
      <c r="E8" s="1"/>
      <c r="F8" s="9"/>
      <c r="G8" s="9"/>
    </row>
    <row r="9" spans="1:7" ht="40.200000000000003" thickBot="1" x14ac:dyDescent="0.35">
      <c r="A9" s="1"/>
      <c r="B9" s="13" t="s">
        <v>9</v>
      </c>
      <c r="C9" s="112"/>
      <c r="D9" s="14" t="s">
        <v>34</v>
      </c>
      <c r="E9" s="1"/>
      <c r="F9" s="9"/>
      <c r="G9" s="9"/>
    </row>
    <row r="10" spans="1:7" x14ac:dyDescent="0.3">
      <c r="A10" s="1"/>
      <c r="B10" s="1"/>
      <c r="C10" s="1"/>
      <c r="D10" s="1"/>
      <c r="E10" s="1"/>
      <c r="F10" s="9"/>
      <c r="G10" s="9"/>
    </row>
    <row r="11" spans="1:7" x14ac:dyDescent="0.3">
      <c r="A11" s="1"/>
      <c r="B11" s="1"/>
      <c r="C11" s="1"/>
      <c r="D11" s="1"/>
      <c r="E11" s="1"/>
      <c r="F11" s="9"/>
      <c r="G11" s="9"/>
    </row>
    <row r="12" spans="1:7" x14ac:dyDescent="0.3">
      <c r="A12" s="1"/>
      <c r="B12" s="1"/>
      <c r="C12" s="1"/>
      <c r="D12" s="1"/>
      <c r="E12" s="1"/>
      <c r="F12" s="9"/>
      <c r="G12" s="9"/>
    </row>
    <row r="13" spans="1:7" x14ac:dyDescent="0.3">
      <c r="A13" s="1"/>
      <c r="B13" s="1"/>
      <c r="C13" s="1"/>
      <c r="D13" s="1"/>
      <c r="E13" s="1"/>
      <c r="F13" s="9"/>
      <c r="G13" s="9"/>
    </row>
    <row r="14" spans="1:7" x14ac:dyDescent="0.3">
      <c r="A14" s="1"/>
      <c r="B14" s="9"/>
      <c r="C14" s="9"/>
      <c r="D14" s="9"/>
      <c r="E14" s="9"/>
      <c r="F14" s="9"/>
      <c r="G14" s="9"/>
    </row>
    <row r="15" spans="1:7" x14ac:dyDescent="0.3">
      <c r="A15" s="1"/>
      <c r="B15" s="9"/>
      <c r="C15" s="9"/>
      <c r="D15" s="9"/>
      <c r="E15" s="9"/>
      <c r="F15" s="9"/>
      <c r="G15" s="9"/>
    </row>
    <row r="16" spans="1:7" x14ac:dyDescent="0.3">
      <c r="A16" s="1"/>
      <c r="B16" s="9"/>
      <c r="C16" s="9"/>
      <c r="D16" s="9"/>
      <c r="E16" s="9"/>
      <c r="F16" s="9"/>
      <c r="G16" s="9"/>
    </row>
  </sheetData>
  <sheetProtection algorithmName="SHA-512" hashValue="y9B3Y+Y4FeLynAiqfhS+PWri1XQDuIedu0M0HUsguAtA8cf04Geah1iyDWdsIR9JkF8M4L2jhu+0fOjSG7ME6g==" saltValue="YQY/1hV8EjhtZL64XTpadiUJfGcPEXU5" spinCount="125000" sheet="1" objects="1" scenarios="1"/>
  <mergeCells count="7">
    <mergeCell ref="G5:G6"/>
    <mergeCell ref="B3:D3"/>
    <mergeCell ref="A5:A6"/>
    <mergeCell ref="B5:D5"/>
    <mergeCell ref="B6:D6"/>
    <mergeCell ref="E5:E6"/>
    <mergeCell ref="F5:F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3EC76-5D10-446E-91F6-E2C1D9FE2877}">
  <dimension ref="B1:D8"/>
  <sheetViews>
    <sheetView workbookViewId="0">
      <selection activeCell="C7" sqref="C7"/>
    </sheetView>
  </sheetViews>
  <sheetFormatPr defaultRowHeight="14.4" x14ac:dyDescent="0.3"/>
  <cols>
    <col min="1" max="1" width="9.44140625" customWidth="1"/>
    <col min="2" max="3" width="36.44140625" customWidth="1"/>
    <col min="4" max="4" width="17.44140625" customWidth="1"/>
  </cols>
  <sheetData>
    <row r="1" spans="2:4" ht="15" thickBot="1" x14ac:dyDescent="0.35"/>
    <row r="2" spans="2:4" ht="15.6" x14ac:dyDescent="0.3">
      <c r="B2" s="88" t="s">
        <v>10</v>
      </c>
      <c r="C2" s="89"/>
      <c r="D2" s="90"/>
    </row>
    <row r="3" spans="2:4" ht="15.6" x14ac:dyDescent="0.3">
      <c r="B3" s="2"/>
      <c r="C3" s="3"/>
      <c r="D3" s="4"/>
    </row>
    <row r="4" spans="2:4" x14ac:dyDescent="0.3">
      <c r="B4" s="91" t="s">
        <v>29</v>
      </c>
      <c r="C4" s="92"/>
      <c r="D4" s="92"/>
    </row>
    <row r="5" spans="2:4" ht="34.5" customHeight="1" x14ac:dyDescent="0.3">
      <c r="B5" s="130" t="s">
        <v>35</v>
      </c>
      <c r="C5" s="131"/>
      <c r="D5" s="131"/>
    </row>
    <row r="6" spans="2:4" ht="28.2" thickBot="1" x14ac:dyDescent="0.5">
      <c r="B6" s="8"/>
      <c r="C6" s="5"/>
      <c r="D6" s="7"/>
    </row>
    <row r="7" spans="2:4" x14ac:dyDescent="0.3">
      <c r="B7" s="10" t="s">
        <v>31</v>
      </c>
      <c r="C7" s="11" t="s">
        <v>32</v>
      </c>
      <c r="D7" s="12" t="s">
        <v>33</v>
      </c>
    </row>
    <row r="8" spans="2:4" ht="15" thickBot="1" x14ac:dyDescent="0.35">
      <c r="B8" s="13" t="s">
        <v>36</v>
      </c>
      <c r="C8" s="112"/>
      <c r="D8" s="14" t="s">
        <v>34</v>
      </c>
    </row>
  </sheetData>
  <sheetProtection sheet="1" objects="1" scenarios="1"/>
  <mergeCells count="1">
    <mergeCell ref="B5:D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D2547-24F1-4C1A-8D0F-3E53743A4D01}">
  <dimension ref="A1:G16"/>
  <sheetViews>
    <sheetView workbookViewId="0">
      <selection activeCell="D10" sqref="D10"/>
    </sheetView>
  </sheetViews>
  <sheetFormatPr defaultRowHeight="14.4" x14ac:dyDescent="0.3"/>
  <cols>
    <col min="2" max="2" width="39.5546875" customWidth="1"/>
    <col min="3" max="3" width="30.44140625" customWidth="1"/>
    <col min="4" max="4" width="23.44140625" customWidth="1"/>
  </cols>
  <sheetData>
    <row r="1" spans="1:7" x14ac:dyDescent="0.3">
      <c r="A1" s="9"/>
      <c r="B1" s="9"/>
      <c r="C1" s="9"/>
      <c r="D1" s="9"/>
      <c r="E1" s="1"/>
      <c r="F1" s="1"/>
      <c r="G1" s="1"/>
    </row>
    <row r="2" spans="1:7" ht="15" thickBot="1" x14ac:dyDescent="0.35">
      <c r="A2" s="1"/>
      <c r="B2" s="1"/>
      <c r="C2" s="1"/>
      <c r="D2" s="1"/>
      <c r="E2" s="1"/>
      <c r="F2" s="1"/>
      <c r="G2" s="1"/>
    </row>
    <row r="3" spans="1:7" ht="31.35" customHeight="1" x14ac:dyDescent="0.3">
      <c r="A3" s="1"/>
      <c r="B3" s="126" t="s">
        <v>132</v>
      </c>
      <c r="C3" s="127"/>
      <c r="D3" s="128"/>
      <c r="E3" s="1"/>
      <c r="F3" s="1"/>
      <c r="G3" s="1"/>
    </row>
    <row r="4" spans="1:7" ht="15.6" x14ac:dyDescent="0.3">
      <c r="A4" s="1"/>
      <c r="B4" s="2"/>
      <c r="C4" s="3"/>
      <c r="D4" s="4"/>
      <c r="E4" s="1"/>
      <c r="F4" s="1"/>
      <c r="G4" s="1"/>
    </row>
    <row r="5" spans="1:7" x14ac:dyDescent="0.3">
      <c r="A5" s="129"/>
      <c r="B5" s="130" t="s">
        <v>37</v>
      </c>
      <c r="C5" s="131"/>
      <c r="D5" s="131"/>
      <c r="E5" s="125"/>
      <c r="F5" s="125"/>
      <c r="G5" s="125"/>
    </row>
    <row r="6" spans="1:7" ht="117" customHeight="1" x14ac:dyDescent="0.3">
      <c r="A6" s="129"/>
      <c r="B6" s="132" t="s">
        <v>133</v>
      </c>
      <c r="C6" s="133"/>
      <c r="D6" s="133"/>
      <c r="E6" s="125"/>
      <c r="F6" s="125"/>
      <c r="G6" s="125"/>
    </row>
    <row r="7" spans="1:7" ht="27.6" x14ac:dyDescent="0.45">
      <c r="A7" s="1"/>
      <c r="B7" s="8" t="s">
        <v>134</v>
      </c>
      <c r="C7" s="5"/>
      <c r="D7" s="7"/>
      <c r="E7" s="1"/>
      <c r="F7" s="9"/>
      <c r="G7" s="9"/>
    </row>
    <row r="8" spans="1:7" x14ac:dyDescent="0.3">
      <c r="A8" s="1"/>
      <c r="B8" s="16" t="s">
        <v>31</v>
      </c>
      <c r="C8" s="17" t="s">
        <v>32</v>
      </c>
      <c r="D8" s="18" t="s">
        <v>33</v>
      </c>
      <c r="E8" s="1"/>
      <c r="F8" s="9"/>
      <c r="G8" s="9"/>
    </row>
    <row r="9" spans="1:7" ht="26.4" x14ac:dyDescent="0.3">
      <c r="A9" s="1"/>
      <c r="B9" s="19" t="s">
        <v>38</v>
      </c>
      <c r="C9" s="113"/>
      <c r="D9" s="20" t="s">
        <v>34</v>
      </c>
      <c r="E9" s="1"/>
      <c r="F9" s="9"/>
      <c r="G9" s="9"/>
    </row>
    <row r="10" spans="1:7" ht="19.5" customHeight="1" x14ac:dyDescent="0.3">
      <c r="A10" s="1"/>
      <c r="B10" s="19" t="s">
        <v>39</v>
      </c>
      <c r="C10" s="113"/>
      <c r="D10" s="20" t="s">
        <v>34</v>
      </c>
      <c r="E10" s="1"/>
      <c r="F10" s="9"/>
      <c r="G10" s="9"/>
    </row>
    <row r="11" spans="1:7" ht="39.6" x14ac:dyDescent="0.3">
      <c r="A11" s="1"/>
      <c r="B11" s="19" t="s">
        <v>40</v>
      </c>
      <c r="C11" s="113"/>
      <c r="D11" s="20" t="s">
        <v>34</v>
      </c>
      <c r="E11" s="1"/>
      <c r="F11" s="9"/>
      <c r="G11" s="9"/>
    </row>
    <row r="12" spans="1:7" ht="39.6" x14ac:dyDescent="0.3">
      <c r="A12" s="1"/>
      <c r="B12" s="19" t="s">
        <v>41</v>
      </c>
      <c r="C12" s="113"/>
      <c r="D12" s="20" t="s">
        <v>34</v>
      </c>
      <c r="E12" s="1"/>
      <c r="F12" s="9"/>
      <c r="G12" s="9"/>
    </row>
    <row r="13" spans="1:7" x14ac:dyDescent="0.3">
      <c r="A13" s="1"/>
      <c r="B13" s="19" t="s">
        <v>42</v>
      </c>
      <c r="C13" s="113"/>
      <c r="D13" s="20" t="s">
        <v>34</v>
      </c>
      <c r="E13" s="1"/>
      <c r="F13" s="9"/>
      <c r="G13" s="9"/>
    </row>
    <row r="14" spans="1:7" x14ac:dyDescent="0.3">
      <c r="A14" s="1"/>
      <c r="B14" s="13" t="s">
        <v>43</v>
      </c>
      <c r="C14" s="21">
        <f>SUM(C9:C13)</f>
        <v>0</v>
      </c>
      <c r="D14" s="14" t="s">
        <v>34</v>
      </c>
      <c r="E14" s="1"/>
      <c r="F14" s="9"/>
      <c r="G14" s="9"/>
    </row>
    <row r="15" spans="1:7" x14ac:dyDescent="0.3">
      <c r="A15" s="1"/>
      <c r="B15" s="1"/>
      <c r="C15" s="1"/>
      <c r="D15" s="1"/>
      <c r="E15" s="1"/>
      <c r="F15" s="9"/>
      <c r="G15" s="9"/>
    </row>
    <row r="16" spans="1:7" x14ac:dyDescent="0.3">
      <c r="A16" s="1"/>
      <c r="B16" s="1"/>
      <c r="C16" s="1"/>
      <c r="D16" s="1"/>
      <c r="E16" s="1"/>
      <c r="F16" s="9"/>
      <c r="G16" s="9"/>
    </row>
  </sheetData>
  <sheetProtection algorithmName="SHA-512" hashValue="M1xDjAQDQAEghDxXgUbk79lr7feAiVrmYQVo4Nf+9j+gRCWiWm42mEvQhPN1j1Cw+w6lmVxjrsm4Ap6fVoQWaA==" saltValue="YSEZ17D+RjlkXkssFYujsB/YoFVOx1H0" spinCount="125000" sheet="1" objects="1" scenarios="1"/>
  <mergeCells count="7">
    <mergeCell ref="G5:G6"/>
    <mergeCell ref="B3:D3"/>
    <mergeCell ref="A5:A6"/>
    <mergeCell ref="B5:D5"/>
    <mergeCell ref="B6:D6"/>
    <mergeCell ref="E5:E6"/>
    <mergeCell ref="F5:F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9F949-259C-437D-A4F3-D923F44A5C3D}">
  <dimension ref="A1:E18"/>
  <sheetViews>
    <sheetView workbookViewId="0">
      <selection activeCell="C13" sqref="C13"/>
    </sheetView>
  </sheetViews>
  <sheetFormatPr defaultRowHeight="14.4" x14ac:dyDescent="0.3"/>
  <cols>
    <col min="2" max="2" width="31.44140625" customWidth="1"/>
    <col min="3" max="3" width="32.5546875" customWidth="1"/>
    <col min="4" max="4" width="26.44140625" customWidth="1"/>
  </cols>
  <sheetData>
    <row r="1" spans="1:5" x14ac:dyDescent="0.3">
      <c r="A1" s="1"/>
      <c r="B1" s="1"/>
      <c r="C1" s="1"/>
      <c r="D1" s="1"/>
      <c r="E1" s="1"/>
    </row>
    <row r="2" spans="1:5" ht="15" thickBot="1" x14ac:dyDescent="0.35">
      <c r="A2" s="1"/>
      <c r="B2" s="1"/>
      <c r="C2" s="1"/>
      <c r="D2" s="1"/>
      <c r="E2" s="1"/>
    </row>
    <row r="3" spans="1:5" ht="31.35" customHeight="1" x14ac:dyDescent="0.3">
      <c r="A3" s="1"/>
      <c r="B3" s="126" t="s">
        <v>131</v>
      </c>
      <c r="C3" s="127"/>
      <c r="D3" s="127"/>
      <c r="E3" s="1"/>
    </row>
    <row r="4" spans="1:5" ht="28.2" thickBot="1" x14ac:dyDescent="0.5">
      <c r="A4" s="1"/>
      <c r="B4" s="6"/>
      <c r="C4" s="5"/>
      <c r="D4" s="7"/>
      <c r="E4" s="1"/>
    </row>
    <row r="5" spans="1:5" ht="54" customHeight="1" x14ac:dyDescent="0.3">
      <c r="A5" s="15"/>
      <c r="B5" s="137" t="s">
        <v>44</v>
      </c>
      <c r="C5" s="138"/>
      <c r="D5" s="138"/>
      <c r="E5" s="1"/>
    </row>
    <row r="6" spans="1:5" x14ac:dyDescent="0.3">
      <c r="A6" s="1"/>
      <c r="B6" s="22"/>
      <c r="C6" s="1"/>
      <c r="D6" s="15"/>
      <c r="E6" s="1"/>
    </row>
    <row r="7" spans="1:5" ht="46.5" customHeight="1" thickBot="1" x14ac:dyDescent="0.35">
      <c r="A7" s="1"/>
      <c r="B7" s="134" t="s">
        <v>130</v>
      </c>
      <c r="C7" s="135"/>
      <c r="D7" s="15"/>
      <c r="E7" s="1"/>
    </row>
    <row r="8" spans="1:5" x14ac:dyDescent="0.3">
      <c r="A8" s="1"/>
      <c r="B8" s="10" t="s">
        <v>31</v>
      </c>
      <c r="C8" s="11" t="s">
        <v>32</v>
      </c>
      <c r="D8" s="12" t="s">
        <v>45</v>
      </c>
      <c r="E8" s="1"/>
    </row>
    <row r="9" spans="1:5" ht="99.6" customHeight="1" x14ac:dyDescent="0.3">
      <c r="A9" s="1"/>
      <c r="B9" s="74" t="s">
        <v>128</v>
      </c>
      <c r="C9" s="114"/>
      <c r="D9" s="75" t="s">
        <v>46</v>
      </c>
      <c r="E9" s="1"/>
    </row>
    <row r="10" spans="1:5" x14ac:dyDescent="0.3">
      <c r="A10" s="1"/>
      <c r="B10" s="1"/>
      <c r="E10" s="1"/>
    </row>
    <row r="11" spans="1:5" ht="16.5" customHeight="1" x14ac:dyDescent="0.3">
      <c r="A11" s="1"/>
      <c r="B11" s="136" t="s">
        <v>129</v>
      </c>
      <c r="C11" s="136"/>
      <c r="D11" s="136"/>
      <c r="E11" s="1"/>
    </row>
    <row r="12" spans="1:5" x14ac:dyDescent="0.3">
      <c r="A12" s="1"/>
      <c r="B12" s="76" t="s">
        <v>31</v>
      </c>
      <c r="C12" s="77" t="s">
        <v>32</v>
      </c>
      <c r="D12" s="78" t="s">
        <v>45</v>
      </c>
      <c r="E12" s="1"/>
    </row>
    <row r="13" spans="1:5" ht="15" thickBot="1" x14ac:dyDescent="0.35">
      <c r="A13" s="1"/>
      <c r="B13" s="13" t="s">
        <v>127</v>
      </c>
      <c r="C13" s="112"/>
      <c r="D13" s="14" t="s">
        <v>34</v>
      </c>
      <c r="E13" s="1"/>
    </row>
    <row r="14" spans="1:5" x14ac:dyDescent="0.3">
      <c r="A14" s="1"/>
      <c r="B14" s="1"/>
      <c r="C14" s="1"/>
      <c r="D14" s="1"/>
      <c r="E14" s="1"/>
    </row>
    <row r="15" spans="1:5" x14ac:dyDescent="0.3">
      <c r="A15" s="1"/>
      <c r="B15" s="1"/>
      <c r="C15" s="1"/>
      <c r="D15" s="1"/>
      <c r="E15" s="1"/>
    </row>
    <row r="16" spans="1:5" x14ac:dyDescent="0.3">
      <c r="A16" s="1"/>
      <c r="B16" s="1"/>
      <c r="C16" s="1"/>
      <c r="D16" s="1"/>
      <c r="E16" s="1"/>
    </row>
    <row r="17" spans="1:5" x14ac:dyDescent="0.3">
      <c r="A17" s="1"/>
      <c r="B17" s="1"/>
      <c r="C17" s="1"/>
      <c r="D17" s="1"/>
      <c r="E17" s="1"/>
    </row>
    <row r="18" spans="1:5" x14ac:dyDescent="0.3">
      <c r="A18" s="1"/>
      <c r="B18" s="1"/>
      <c r="C18" s="1"/>
      <c r="D18" s="1"/>
      <c r="E18" s="1"/>
    </row>
  </sheetData>
  <sheetProtection algorithmName="SHA-512" hashValue="diBBjgzsdJgdvIhHY+FrCEA4lHabMydDkFFwYOtjbGSzeZnNdPakCXCHuZ7DzfMpkNgxMq6UZ/BYClm0f6RGZw==" saltValue="dUY7hpT7FvAxGB3EjT0wc6ug1kGslZSL" spinCount="125000" sheet="1" objects="1" scenarios="1"/>
  <mergeCells count="4">
    <mergeCell ref="B7:C7"/>
    <mergeCell ref="B11:D11"/>
    <mergeCell ref="B3:D3"/>
    <mergeCell ref="B5:D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E5EF7-FEE6-4144-BF72-AD29FA3D6086}">
  <dimension ref="A1:L19"/>
  <sheetViews>
    <sheetView workbookViewId="0">
      <selection activeCell="D11" sqref="D11"/>
    </sheetView>
  </sheetViews>
  <sheetFormatPr defaultRowHeight="14.4" x14ac:dyDescent="0.3"/>
  <cols>
    <col min="2" max="2" width="31.5546875" customWidth="1"/>
    <col min="3" max="3" width="29" customWidth="1"/>
    <col min="4" max="4" width="27.5546875" customWidth="1"/>
  </cols>
  <sheetData>
    <row r="1" spans="1:12" x14ac:dyDescent="0.3">
      <c r="A1" s="1"/>
      <c r="B1" s="1"/>
      <c r="C1" s="1"/>
      <c r="D1" s="1"/>
      <c r="E1" s="1"/>
      <c r="F1" s="1"/>
      <c r="G1" s="1"/>
      <c r="H1" s="1"/>
      <c r="I1" s="1"/>
      <c r="J1" s="1"/>
      <c r="K1" s="1"/>
      <c r="L1" s="1"/>
    </row>
    <row r="2" spans="1:12" ht="15" thickBot="1" x14ac:dyDescent="0.35">
      <c r="A2" s="1"/>
      <c r="B2" s="1"/>
      <c r="C2" s="1"/>
      <c r="D2" s="1"/>
      <c r="E2" s="23"/>
      <c r="F2" s="23"/>
      <c r="G2" s="1"/>
      <c r="H2" s="1"/>
      <c r="I2" s="1"/>
      <c r="J2" s="1"/>
      <c r="K2" s="1"/>
      <c r="L2" s="1"/>
    </row>
    <row r="3" spans="1:12" ht="15" x14ac:dyDescent="0.3">
      <c r="A3" s="1"/>
      <c r="B3" s="24" t="s">
        <v>47</v>
      </c>
      <c r="C3" s="25"/>
      <c r="D3" s="26"/>
      <c r="E3" s="27"/>
      <c r="F3" s="27"/>
      <c r="G3" s="1"/>
      <c r="H3" s="1"/>
      <c r="I3" s="1"/>
      <c r="J3" s="1"/>
      <c r="K3" s="1"/>
      <c r="L3" s="1"/>
    </row>
    <row r="4" spans="1:12" ht="15" thickBot="1" x14ac:dyDescent="0.35">
      <c r="A4" s="1"/>
      <c r="B4" s="22"/>
      <c r="C4" s="1"/>
      <c r="D4" s="15"/>
      <c r="E4" s="23"/>
      <c r="F4" s="23"/>
      <c r="G4" s="1"/>
      <c r="H4" s="1"/>
      <c r="I4" s="1"/>
      <c r="J4" s="1"/>
      <c r="K4" s="1"/>
      <c r="L4" s="1"/>
    </row>
    <row r="5" spans="1:12" ht="80.099999999999994" customHeight="1" thickBot="1" x14ac:dyDescent="0.35">
      <c r="A5" s="15"/>
      <c r="B5" s="139" t="s">
        <v>48</v>
      </c>
      <c r="C5" s="138"/>
      <c r="D5" s="138"/>
      <c r="E5" s="28"/>
      <c r="F5" s="28"/>
      <c r="G5" s="1"/>
      <c r="H5" s="1"/>
      <c r="I5" s="1"/>
      <c r="J5" s="1"/>
      <c r="K5" s="1"/>
      <c r="L5" s="1"/>
    </row>
    <row r="6" spans="1:12" x14ac:dyDescent="0.3">
      <c r="A6" s="1"/>
      <c r="B6" s="29"/>
      <c r="C6" s="30"/>
      <c r="D6" s="31"/>
      <c r="E6" s="23"/>
      <c r="F6" s="23"/>
      <c r="G6" s="1"/>
      <c r="H6" s="1"/>
      <c r="I6" s="1"/>
      <c r="J6" s="1"/>
      <c r="K6" s="1"/>
      <c r="L6" s="1"/>
    </row>
    <row r="7" spans="1:12" ht="15.6" x14ac:dyDescent="0.3">
      <c r="A7" s="1"/>
      <c r="B7" s="32" t="s">
        <v>49</v>
      </c>
      <c r="C7" s="9"/>
      <c r="D7" s="33"/>
      <c r="E7" s="23"/>
      <c r="F7" s="23"/>
      <c r="G7" s="1"/>
      <c r="H7" s="1"/>
      <c r="I7" s="1"/>
      <c r="J7" s="1"/>
      <c r="K7" s="1"/>
      <c r="L7" s="1"/>
    </row>
    <row r="8" spans="1:12" ht="52.8" x14ac:dyDescent="0.3">
      <c r="A8" s="1"/>
      <c r="B8" s="34" t="s">
        <v>31</v>
      </c>
      <c r="C8" s="35" t="s">
        <v>50</v>
      </c>
      <c r="D8" s="36" t="s">
        <v>51</v>
      </c>
      <c r="E8" s="23"/>
      <c r="F8" s="23"/>
      <c r="G8" s="1"/>
      <c r="H8" s="1"/>
      <c r="I8" s="23"/>
      <c r="J8" s="23"/>
      <c r="K8" s="23"/>
      <c r="L8" s="23"/>
    </row>
    <row r="9" spans="1:12" x14ac:dyDescent="0.3">
      <c r="A9" s="1"/>
      <c r="B9" s="37" t="s">
        <v>20</v>
      </c>
      <c r="C9" s="115"/>
      <c r="D9" s="38">
        <v>2000</v>
      </c>
      <c r="E9" s="1"/>
      <c r="F9" s="1"/>
      <c r="G9" s="1"/>
      <c r="H9" s="1"/>
      <c r="I9" s="1"/>
      <c r="J9" s="1"/>
      <c r="K9" s="1"/>
      <c r="L9" s="1"/>
    </row>
    <row r="10" spans="1:12" x14ac:dyDescent="0.3">
      <c r="A10" s="1"/>
      <c r="B10" s="37" t="s">
        <v>21</v>
      </c>
      <c r="C10" s="115"/>
      <c r="D10" s="39">
        <v>2000</v>
      </c>
      <c r="E10" s="1"/>
      <c r="F10" s="23"/>
      <c r="G10" s="1"/>
      <c r="H10" s="1"/>
      <c r="I10" s="1"/>
      <c r="J10" s="1"/>
      <c r="K10" s="1"/>
      <c r="L10" s="1"/>
    </row>
    <row r="11" spans="1:12" x14ac:dyDescent="0.3">
      <c r="A11" s="1"/>
      <c r="B11" s="37" t="s">
        <v>52</v>
      </c>
      <c r="C11" s="115"/>
      <c r="D11" s="39">
        <v>1000</v>
      </c>
      <c r="E11" s="1"/>
      <c r="F11" s="1"/>
      <c r="G11" s="1"/>
      <c r="H11" s="1"/>
      <c r="I11" s="1"/>
      <c r="J11" s="1"/>
      <c r="K11" s="1"/>
      <c r="L11" s="1"/>
    </row>
    <row r="12" spans="1:12" x14ac:dyDescent="0.3">
      <c r="A12" s="1"/>
      <c r="B12" s="37" t="s">
        <v>23</v>
      </c>
      <c r="C12" s="115"/>
      <c r="D12" s="39">
        <v>1000</v>
      </c>
      <c r="E12" s="1"/>
      <c r="F12" s="1"/>
      <c r="G12" s="40"/>
      <c r="H12" s="1"/>
      <c r="I12" s="1"/>
      <c r="J12" s="1"/>
      <c r="K12" s="1"/>
      <c r="L12" s="1"/>
    </row>
    <row r="13" spans="1:12" x14ac:dyDescent="0.3">
      <c r="A13" s="1"/>
      <c r="B13" s="22"/>
      <c r="C13" s="1"/>
      <c r="D13" s="15"/>
      <c r="E13" s="41"/>
      <c r="F13" s="42"/>
      <c r="G13" s="1"/>
      <c r="H13" s="1"/>
      <c r="I13" s="1"/>
      <c r="J13" s="1"/>
      <c r="K13" s="1"/>
      <c r="L13" s="1"/>
    </row>
    <row r="14" spans="1:12" ht="15.6" x14ac:dyDescent="0.3">
      <c r="A14" s="1"/>
      <c r="B14" s="43" t="s">
        <v>125</v>
      </c>
      <c r="C14" s="44"/>
      <c r="D14" s="45"/>
      <c r="E14" s="1"/>
      <c r="F14" s="1"/>
      <c r="G14" s="1"/>
      <c r="H14" s="1"/>
      <c r="I14" s="1"/>
      <c r="J14" s="1"/>
      <c r="K14" s="1"/>
      <c r="L14" s="1"/>
    </row>
    <row r="15" spans="1:12" x14ac:dyDescent="0.3">
      <c r="A15" s="1"/>
      <c r="B15" s="34" t="s">
        <v>31</v>
      </c>
      <c r="C15" s="35" t="s">
        <v>53</v>
      </c>
      <c r="D15" s="36" t="s">
        <v>32</v>
      </c>
      <c r="E15" s="1"/>
      <c r="F15" s="1"/>
      <c r="G15" s="1"/>
      <c r="H15" s="1"/>
      <c r="I15" s="1"/>
      <c r="J15" s="1"/>
      <c r="K15" s="1"/>
      <c r="L15" s="1"/>
    </row>
    <row r="16" spans="1:12" ht="26.4" x14ac:dyDescent="0.3">
      <c r="A16" s="1"/>
      <c r="B16" s="46" t="s">
        <v>54</v>
      </c>
      <c r="C16" s="47" t="s">
        <v>55</v>
      </c>
      <c r="D16" s="116"/>
      <c r="E16" s="1"/>
      <c r="F16" s="1"/>
      <c r="G16" s="1"/>
      <c r="H16" s="1"/>
      <c r="I16" s="1"/>
      <c r="J16" s="1"/>
      <c r="K16" s="1"/>
      <c r="L16" s="1"/>
    </row>
    <row r="17" spans="1:12" x14ac:dyDescent="0.3">
      <c r="A17" s="1"/>
      <c r="E17" s="1"/>
      <c r="F17" s="1"/>
      <c r="G17" s="1"/>
      <c r="H17" s="1"/>
      <c r="I17" s="1"/>
      <c r="J17" s="1"/>
      <c r="K17" s="1"/>
      <c r="L17" s="1"/>
    </row>
    <row r="18" spans="1:12" x14ac:dyDescent="0.3">
      <c r="A18" s="1"/>
      <c r="E18" s="1"/>
      <c r="F18" s="1"/>
      <c r="G18" s="1"/>
      <c r="H18" s="1"/>
      <c r="I18" s="1"/>
      <c r="J18" s="1"/>
      <c r="K18" s="1"/>
      <c r="L18" s="1"/>
    </row>
    <row r="19" spans="1:12" x14ac:dyDescent="0.3">
      <c r="A19" s="1"/>
      <c r="E19" s="1"/>
      <c r="F19" s="1"/>
      <c r="G19" s="1"/>
      <c r="H19" s="1"/>
      <c r="I19" s="1"/>
      <c r="J19" s="1"/>
      <c r="K19" s="1"/>
      <c r="L19" s="1"/>
    </row>
  </sheetData>
  <sheetProtection algorithmName="SHA-512" hashValue="GfbmyK4L7IBj6jeS53/7ebFOB+loYH9yeKGXrT2LId53jBlBJL0xdApAy/kLbyokdBr6o+R/uoKIdtdnYQ0wFQ==" saltValue="/ayEhxhrvAlLSElnVVPQ67OYvJcVjAT3" spinCount="125000" sheet="1" objects="1" scenarios="1"/>
  <mergeCells count="1">
    <mergeCell ref="B5:D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B568E-2839-453F-B3B2-8D5E61D09E38}">
  <dimension ref="A1:C41"/>
  <sheetViews>
    <sheetView workbookViewId="0">
      <selection activeCell="C10" sqref="C10"/>
    </sheetView>
  </sheetViews>
  <sheetFormatPr defaultColWidth="8.5546875" defaultRowHeight="14.4" x14ac:dyDescent="0.3"/>
  <cols>
    <col min="1" max="1" width="25.44140625" style="93" customWidth="1"/>
    <col min="2" max="2" width="42.5546875" style="93" customWidth="1"/>
    <col min="3" max="3" width="19.44140625" style="93" customWidth="1"/>
    <col min="4" max="16384" width="8.5546875" style="93"/>
  </cols>
  <sheetData>
    <row r="1" spans="1:3" ht="15" thickBot="1" x14ac:dyDescent="0.35"/>
    <row r="2" spans="1:3" ht="15" x14ac:dyDescent="0.3">
      <c r="A2" s="24" t="s">
        <v>126</v>
      </c>
      <c r="B2" s="25"/>
      <c r="C2" s="26"/>
    </row>
    <row r="3" spans="1:3" ht="15" customHeight="1" thickBot="1" x14ac:dyDescent="0.3">
      <c r="A3" s="22"/>
      <c r="B3" s="1"/>
      <c r="C3" s="15"/>
    </row>
    <row r="4" spans="1:3" ht="164.1" customHeight="1" x14ac:dyDescent="0.3">
      <c r="A4" s="139" t="s">
        <v>56</v>
      </c>
      <c r="B4" s="138"/>
      <c r="C4" s="138"/>
    </row>
    <row r="5" spans="1:3" ht="15" thickBot="1" x14ac:dyDescent="0.35"/>
    <row r="6" spans="1:3" x14ac:dyDescent="0.3">
      <c r="A6" s="100" t="s">
        <v>57</v>
      </c>
      <c r="B6" s="101" t="s">
        <v>58</v>
      </c>
      <c r="C6" s="102" t="s">
        <v>59</v>
      </c>
    </row>
    <row r="7" spans="1:3" x14ac:dyDescent="0.3">
      <c r="A7" s="103" t="s">
        <v>60</v>
      </c>
      <c r="B7" s="98" t="s">
        <v>61</v>
      </c>
      <c r="C7" s="117"/>
    </row>
    <row r="8" spans="1:3" x14ac:dyDescent="0.3">
      <c r="A8" s="103" t="s">
        <v>62</v>
      </c>
      <c r="B8" s="98" t="s">
        <v>63</v>
      </c>
      <c r="C8" s="117"/>
    </row>
    <row r="9" spans="1:3" x14ac:dyDescent="0.3">
      <c r="A9" s="103" t="s">
        <v>64</v>
      </c>
      <c r="B9" s="98" t="s">
        <v>65</v>
      </c>
      <c r="C9" s="117"/>
    </row>
    <row r="10" spans="1:3" x14ac:dyDescent="0.3">
      <c r="A10" s="103" t="s">
        <v>66</v>
      </c>
      <c r="B10" s="98" t="s">
        <v>67</v>
      </c>
      <c r="C10" s="117"/>
    </row>
    <row r="11" spans="1:3" x14ac:dyDescent="0.3">
      <c r="A11" s="103" t="s">
        <v>68</v>
      </c>
      <c r="B11" s="98" t="s">
        <v>67</v>
      </c>
      <c r="C11" s="117"/>
    </row>
    <row r="12" spans="1:3" ht="28.8" x14ac:dyDescent="0.3">
      <c r="A12" s="103" t="s">
        <v>69</v>
      </c>
      <c r="B12" s="98" t="s">
        <v>70</v>
      </c>
      <c r="C12" s="117"/>
    </row>
    <row r="13" spans="1:3" ht="28.8" x14ac:dyDescent="0.3">
      <c r="A13" s="103" t="s">
        <v>71</v>
      </c>
      <c r="B13" s="98" t="s">
        <v>72</v>
      </c>
      <c r="C13" s="117"/>
    </row>
    <row r="14" spans="1:3" x14ac:dyDescent="0.3">
      <c r="A14" s="103" t="s">
        <v>73</v>
      </c>
      <c r="B14" s="98" t="s">
        <v>74</v>
      </c>
      <c r="C14" s="117"/>
    </row>
    <row r="15" spans="1:3" x14ac:dyDescent="0.3">
      <c r="A15" s="103" t="s">
        <v>75</v>
      </c>
      <c r="B15" s="98" t="s">
        <v>76</v>
      </c>
      <c r="C15" s="117"/>
    </row>
    <row r="16" spans="1:3" x14ac:dyDescent="0.3">
      <c r="A16" s="103" t="s">
        <v>77</v>
      </c>
      <c r="B16" s="98" t="s">
        <v>78</v>
      </c>
      <c r="C16" s="117"/>
    </row>
    <row r="17" spans="1:3" ht="28.8" x14ac:dyDescent="0.3">
      <c r="A17" s="103" t="s">
        <v>79</v>
      </c>
      <c r="B17" s="98" t="s">
        <v>80</v>
      </c>
      <c r="C17" s="117"/>
    </row>
    <row r="18" spans="1:3" x14ac:dyDescent="0.3">
      <c r="A18" s="103" t="s">
        <v>81</v>
      </c>
      <c r="B18" s="98" t="s">
        <v>82</v>
      </c>
      <c r="C18" s="117"/>
    </row>
    <row r="19" spans="1:3" x14ac:dyDescent="0.3">
      <c r="A19" s="103" t="s">
        <v>83</v>
      </c>
      <c r="B19" s="98" t="s">
        <v>84</v>
      </c>
      <c r="C19" s="117"/>
    </row>
    <row r="20" spans="1:3" x14ac:dyDescent="0.3">
      <c r="A20" s="104" t="s">
        <v>85</v>
      </c>
      <c r="B20" s="98" t="s">
        <v>86</v>
      </c>
      <c r="C20" s="117"/>
    </row>
    <row r="21" spans="1:3" x14ac:dyDescent="0.3">
      <c r="A21" s="104" t="s">
        <v>87</v>
      </c>
      <c r="B21" s="98" t="s">
        <v>88</v>
      </c>
      <c r="C21" s="117"/>
    </row>
    <row r="22" spans="1:3" x14ac:dyDescent="0.3">
      <c r="A22" s="104" t="s">
        <v>89</v>
      </c>
      <c r="B22" s="98" t="s">
        <v>90</v>
      </c>
      <c r="C22" s="117"/>
    </row>
    <row r="23" spans="1:3" x14ac:dyDescent="0.3">
      <c r="A23" s="104" t="s">
        <v>91</v>
      </c>
      <c r="B23" s="98" t="s">
        <v>92</v>
      </c>
      <c r="C23" s="117"/>
    </row>
    <row r="24" spans="1:3" x14ac:dyDescent="0.3">
      <c r="A24" s="104" t="s">
        <v>93</v>
      </c>
      <c r="B24" s="99" t="s">
        <v>94</v>
      </c>
      <c r="C24" s="117"/>
    </row>
    <row r="25" spans="1:3" x14ac:dyDescent="0.3">
      <c r="A25" s="104" t="s">
        <v>95</v>
      </c>
      <c r="B25" s="99" t="s">
        <v>96</v>
      </c>
      <c r="C25" s="117"/>
    </row>
    <row r="26" spans="1:3" ht="28.8" x14ac:dyDescent="0.3">
      <c r="A26" s="104" t="s">
        <v>97</v>
      </c>
      <c r="B26" s="99" t="s">
        <v>98</v>
      </c>
      <c r="C26" s="117"/>
    </row>
    <row r="27" spans="1:3" ht="29.4" thickBot="1" x14ac:dyDescent="0.35">
      <c r="A27" s="105" t="s">
        <v>99</v>
      </c>
      <c r="B27" s="106" t="s">
        <v>100</v>
      </c>
      <c r="C27" s="118"/>
    </row>
    <row r="28" spans="1:3" ht="15" thickBot="1" x14ac:dyDescent="0.35">
      <c r="A28" s="94"/>
      <c r="B28" s="97"/>
      <c r="C28" s="94"/>
    </row>
    <row r="29" spans="1:3" x14ac:dyDescent="0.3">
      <c r="A29" s="107" t="s">
        <v>101</v>
      </c>
      <c r="B29" s="108" t="s">
        <v>31</v>
      </c>
      <c r="C29" s="102" t="s">
        <v>59</v>
      </c>
    </row>
    <row r="30" spans="1:3" ht="28.8" x14ac:dyDescent="0.3">
      <c r="A30" s="109" t="s">
        <v>102</v>
      </c>
      <c r="B30" s="95" t="s">
        <v>103</v>
      </c>
      <c r="C30" s="117"/>
    </row>
    <row r="31" spans="1:3" ht="43.2" x14ac:dyDescent="0.3">
      <c r="A31" s="109" t="s">
        <v>104</v>
      </c>
      <c r="B31" s="95" t="s">
        <v>105</v>
      </c>
      <c r="C31" s="117"/>
    </row>
    <row r="32" spans="1:3" ht="28.8" x14ac:dyDescent="0.3">
      <c r="A32" s="110" t="s">
        <v>106</v>
      </c>
      <c r="B32" s="95" t="s">
        <v>107</v>
      </c>
      <c r="C32" s="117"/>
    </row>
    <row r="33" spans="1:3" ht="28.8" x14ac:dyDescent="0.3">
      <c r="A33" s="110" t="s">
        <v>108</v>
      </c>
      <c r="B33" s="95" t="s">
        <v>109</v>
      </c>
      <c r="C33" s="117"/>
    </row>
    <row r="34" spans="1:3" ht="28.8" x14ac:dyDescent="0.3">
      <c r="A34" s="109" t="s">
        <v>110</v>
      </c>
      <c r="B34" s="95" t="s">
        <v>111</v>
      </c>
      <c r="C34" s="117"/>
    </row>
    <row r="35" spans="1:3" x14ac:dyDescent="0.3">
      <c r="A35" s="109" t="s">
        <v>112</v>
      </c>
      <c r="B35" s="96" t="s">
        <v>113</v>
      </c>
      <c r="C35" s="117"/>
    </row>
    <row r="36" spans="1:3" x14ac:dyDescent="0.3">
      <c r="A36" s="110" t="s">
        <v>114</v>
      </c>
      <c r="B36" s="96" t="s">
        <v>115</v>
      </c>
      <c r="C36" s="117"/>
    </row>
    <row r="37" spans="1:3" ht="28.8" x14ac:dyDescent="0.3">
      <c r="A37" s="109" t="s">
        <v>116</v>
      </c>
      <c r="B37" s="95" t="s">
        <v>117</v>
      </c>
      <c r="C37" s="117"/>
    </row>
    <row r="38" spans="1:3" ht="86.4" x14ac:dyDescent="0.3">
      <c r="A38" s="110" t="s">
        <v>118</v>
      </c>
      <c r="B38" s="95" t="s">
        <v>119</v>
      </c>
      <c r="C38" s="117"/>
    </row>
    <row r="39" spans="1:3" ht="28.8" x14ac:dyDescent="0.3">
      <c r="A39" s="109" t="s">
        <v>120</v>
      </c>
      <c r="B39" s="95" t="s">
        <v>121</v>
      </c>
      <c r="C39" s="117"/>
    </row>
    <row r="40" spans="1:3" ht="28.8" x14ac:dyDescent="0.3">
      <c r="A40" s="110" t="s">
        <v>122</v>
      </c>
      <c r="B40" s="95" t="s">
        <v>123</v>
      </c>
      <c r="C40" s="117"/>
    </row>
    <row r="41" spans="1:3" ht="53.85" customHeight="1" thickBot="1" x14ac:dyDescent="0.35">
      <c r="A41" s="140" t="s">
        <v>124</v>
      </c>
      <c r="B41" s="141"/>
      <c r="C41" s="111">
        <f>SUM(C7:C27,C30:C40)</f>
        <v>0</v>
      </c>
    </row>
  </sheetData>
  <sheetProtection algorithmName="SHA-512" hashValue="lmyBCckUjQEaRxLwInOja85xVbOKtKq9zgn4VtnhOhu8IHXyYMSl7C4lwreOH6YgW4MMeZriKRfbOxMtUX80Jw==" saltValue="ZewIcupaiKHd7Ykz9j5X8b+5VfZoh+21" spinCount="125000" sheet="1" objects="1" scenarios="1"/>
  <mergeCells count="2">
    <mergeCell ref="A4:C4"/>
    <mergeCell ref="A41:B4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438DC9E2288A43ADA0700486BE60EE" ma:contentTypeVersion="12" ma:contentTypeDescription="Create a new document." ma:contentTypeScope="" ma:versionID="0a0ec83ca4086d291943fa6f2a8d44af">
  <xsd:schema xmlns:xsd="http://www.w3.org/2001/XMLSchema" xmlns:xs="http://www.w3.org/2001/XMLSchema" xmlns:p="http://schemas.microsoft.com/office/2006/metadata/properties" xmlns:ns2="faecd7c8-4900-4cf9-bff7-9a54d3079607" targetNamespace="http://schemas.microsoft.com/office/2006/metadata/properties" ma:root="true" ma:fieldsID="6be386049ef931c3e0dfd507257942a2" ns2:_="">
    <xsd:import namespace="faecd7c8-4900-4cf9-bff7-9a54d307960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Vi_x00f0_merking"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ecd7c8-4900-4cf9-bff7-9a54d30796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Vi_x00f0_merking" ma:index="12" nillable="true" ma:displayName="Note" ma:format="Dropdown" ma:internalName="Vi_x00f0_merking">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d3464d6-f193-471e-b583-c8b74346e50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aecd7c8-4900-4cf9-bff7-9a54d3079607">
      <Terms xmlns="http://schemas.microsoft.com/office/infopath/2007/PartnerControls"/>
    </lcf76f155ced4ddcb4097134ff3c332f>
    <Vi_x00f0_merking xmlns="faecd7c8-4900-4cf9-bff7-9a54d3079607" xsi:nil="true"/>
  </documentManagement>
</p:properties>
</file>

<file path=customXml/itemProps1.xml><?xml version="1.0" encoding="utf-8"?>
<ds:datastoreItem xmlns:ds="http://schemas.openxmlformats.org/officeDocument/2006/customXml" ds:itemID="{7824FAFA-9BC0-4270-A563-89F8362DB6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ecd7c8-4900-4cf9-bff7-9a54d30796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ED880C-2F6E-40D2-B398-543771FB0A89}">
  <ds:schemaRefs>
    <ds:schemaRef ds:uri="http://schemas.microsoft.com/sharepoint/v3/contenttype/forms"/>
  </ds:schemaRefs>
</ds:datastoreItem>
</file>

<file path=customXml/itemProps3.xml><?xml version="1.0" encoding="utf-8"?>
<ds:datastoreItem xmlns:ds="http://schemas.openxmlformats.org/officeDocument/2006/customXml" ds:itemID="{1D9AAC59-8334-40E7-840D-952AB70A1382}">
  <ds:schemaRefs>
    <ds:schemaRef ds:uri="http://schemas.microsoft.com/office/2006/documentManagement/types"/>
    <ds:schemaRef ds:uri="faecd7c8-4900-4cf9-bff7-9a54d3079607"/>
    <ds:schemaRef ds:uri="http://purl.org/dc/elements/1.1/"/>
    <ds:schemaRef ds:uri="http://purl.org/dc/terms/"/>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5989ece0-f90e-40bf-9c79-1a7beccdb861}" enabled="0" method="" siteId="{5989ece0-f90e-40bf-9c79-1a7beccdb86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Guidance</vt:lpstr>
      <vt:lpstr>0. Evaluation price</vt:lpstr>
      <vt:lpstr>1. Initial services</vt:lpstr>
      <vt:lpstr>2. License cost</vt:lpstr>
      <vt:lpstr>3. Price for the delivery</vt:lpstr>
      <vt:lpstr>4. Price for ongoing services</vt:lpstr>
      <vt:lpstr>5. Price for payable services</vt:lpstr>
      <vt:lpstr>6. Integration interfaces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von Pahlman, Maria</dc:creator>
  <cp:keywords/>
  <dc:description/>
  <cp:lastModifiedBy>Knudsen, Jonas</cp:lastModifiedBy>
  <cp:revision/>
  <dcterms:created xsi:type="dcterms:W3CDTF">2025-11-24T08:08:34Z</dcterms:created>
  <dcterms:modified xsi:type="dcterms:W3CDTF">2026-02-04T07:52:03Z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0x01010097438DC9E2288A43ADA0700486BE60EE</vt:lpwstr>
  </property>
  <property fmtid="{D5CDD505-2E9C-101B-9397-08002B2CF9AE}" pid="3" name="MediaServiceImageTags">
    <vt:lpwstr/>
  </property>
</Properties>
</file>